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hared\2018\Renja 2018\Rancangan Akhir Renja 2018\"/>
    </mc:Choice>
  </mc:AlternateContent>
  <bookViews>
    <workbookView xWindow="0" yWindow="0" windowWidth="20520" windowHeight="11640"/>
  </bookViews>
  <sheets>
    <sheet name="RENJA 2018" sheetId="1" r:id="rId1"/>
  </sheets>
  <definedNames>
    <definedName name="cek">#REF!</definedName>
    <definedName name="jmlkegiatan">#REF!</definedName>
    <definedName name="nrsmberpusat">#REF!</definedName>
    <definedName name="peserta">#REF!</definedName>
    <definedName name="peserta1">#REF!</definedName>
    <definedName name="_xlnm.Print_Area" localSheetId="0">'RENJA 2018'!$B$2:$Q$419</definedName>
    <definedName name="_xlnm.Print_Titles" localSheetId="0">'RENJA 2018'!$9:$10</definedName>
    <definedName name="YU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17" i="1" l="1"/>
  <c r="M417" i="1"/>
  <c r="Q414" i="1"/>
  <c r="M414" i="1"/>
  <c r="M411" i="1" s="1"/>
  <c r="Q413" i="1"/>
  <c r="Q412" i="1"/>
  <c r="Q409" i="1"/>
  <c r="Q407" i="1"/>
  <c r="Q406" i="1"/>
  <c r="M405" i="1"/>
  <c r="Q404" i="1"/>
  <c r="M404" i="1"/>
  <c r="Q403" i="1"/>
  <c r="Q402" i="1"/>
  <c r="Q399" i="1"/>
  <c r="Q397" i="1"/>
  <c r="M397" i="1"/>
  <c r="Q396" i="1"/>
  <c r="Q395" i="1"/>
  <c r="M394" i="1"/>
  <c r="Q393" i="1"/>
  <c r="Q392" i="1" s="1"/>
  <c r="M392" i="1"/>
  <c r="Q391" i="1"/>
  <c r="Q390" i="1"/>
  <c r="Q389" i="1" s="1"/>
  <c r="M389" i="1"/>
  <c r="Q387" i="1"/>
  <c r="Q386" i="1" s="1"/>
  <c r="M386" i="1"/>
  <c r="Q385" i="1"/>
  <c r="Q384" i="1" s="1"/>
  <c r="M384" i="1"/>
  <c r="Q381" i="1"/>
  <c r="P381" i="1"/>
  <c r="Q380" i="1"/>
  <c r="P380" i="1"/>
  <c r="Q379" i="1"/>
  <c r="P379" i="1"/>
  <c r="Q378" i="1"/>
  <c r="P378" i="1"/>
  <c r="Q377" i="1"/>
  <c r="P377" i="1"/>
  <c r="Q376" i="1"/>
  <c r="Q375" i="1"/>
  <c r="Q374" i="1"/>
  <c r="P374" i="1"/>
  <c r="M373" i="1"/>
  <c r="Q371" i="1"/>
  <c r="P371" i="1"/>
  <c r="Q370" i="1"/>
  <c r="P370" i="1"/>
  <c r="Q368" i="1"/>
  <c r="P368" i="1"/>
  <c r="P367" i="1"/>
  <c r="Q366" i="1"/>
  <c r="P366" i="1"/>
  <c r="P365" i="1"/>
  <c r="P364" i="1"/>
  <c r="M363" i="1"/>
  <c r="P355" i="1"/>
  <c r="M355" i="1"/>
  <c r="M354" i="1" s="1"/>
  <c r="Q354" i="1"/>
  <c r="Q351" i="1"/>
  <c r="Q348" i="1"/>
  <c r="M347" i="1"/>
  <c r="Q340" i="1"/>
  <c r="M336" i="1"/>
  <c r="Q334" i="1"/>
  <c r="M332" i="1"/>
  <c r="M329" i="1"/>
  <c r="M326" i="1"/>
  <c r="M323" i="1"/>
  <c r="M319" i="1"/>
  <c r="M315" i="1"/>
  <c r="Q307" i="1"/>
  <c r="M307" i="1"/>
  <c r="Q304" i="1"/>
  <c r="M304" i="1"/>
  <c r="Q301" i="1"/>
  <c r="M301" i="1"/>
  <c r="T301" i="1" s="1"/>
  <c r="Q298" i="1"/>
  <c r="M298" i="1"/>
  <c r="Q295" i="1"/>
  <c r="M295" i="1"/>
  <c r="Q292" i="1"/>
  <c r="M292" i="1"/>
  <c r="M288" i="1"/>
  <c r="M287" i="1" s="1"/>
  <c r="Q287" i="1"/>
  <c r="Q284" i="1"/>
  <c r="M284" i="1"/>
  <c r="M279" i="1"/>
  <c r="Q274" i="1"/>
  <c r="M274" i="1"/>
  <c r="M269" i="1"/>
  <c r="M268" i="1" s="1"/>
  <c r="Q268" i="1"/>
  <c r="Q260" i="1"/>
  <c r="Q259" i="1"/>
  <c r="Q258" i="1"/>
  <c r="Q257" i="1"/>
  <c r="M256" i="1"/>
  <c r="Q252" i="1"/>
  <c r="Q251" i="1"/>
  <c r="Q250" i="1"/>
  <c r="Q246" i="1"/>
  <c r="M246" i="1"/>
  <c r="Q245" i="1"/>
  <c r="M243" i="1"/>
  <c r="Q239" i="1"/>
  <c r="M239" i="1"/>
  <c r="R237" i="1"/>
  <c r="Q234" i="1"/>
  <c r="Q233" i="1"/>
  <c r="Q232" i="1"/>
  <c r="Q231" i="1"/>
  <c r="Q228" i="1"/>
  <c r="M228" i="1"/>
  <c r="Q218" i="1"/>
  <c r="Q217" i="1"/>
  <c r="Q219" i="1"/>
  <c r="Q223" i="1"/>
  <c r="P223" i="1"/>
  <c r="Q222" i="1"/>
  <c r="P222" i="1"/>
  <c r="Q221" i="1"/>
  <c r="P221" i="1"/>
  <c r="Q220" i="1"/>
  <c r="P220" i="1"/>
  <c r="Q215" i="1"/>
  <c r="P215" i="1"/>
  <c r="Q214" i="1"/>
  <c r="P214" i="1"/>
  <c r="P212" i="1"/>
  <c r="M212" i="1"/>
  <c r="Q212" i="1" s="1"/>
  <c r="P211" i="1"/>
  <c r="M211" i="1"/>
  <c r="Q211" i="1" s="1"/>
  <c r="P210" i="1"/>
  <c r="M210" i="1"/>
  <c r="Q210" i="1" s="1"/>
  <c r="Q209" i="1"/>
  <c r="P209" i="1"/>
  <c r="Q208" i="1"/>
  <c r="P208" i="1"/>
  <c r="Q207" i="1"/>
  <c r="P207" i="1"/>
  <c r="Q206" i="1"/>
  <c r="P206" i="1"/>
  <c r="M205" i="1"/>
  <c r="M204" i="1" s="1"/>
  <c r="Q204" i="1" s="1"/>
  <c r="P204" i="1"/>
  <c r="U203" i="1"/>
  <c r="Q203" i="1"/>
  <c r="P203" i="1"/>
  <c r="Q201" i="1"/>
  <c r="M200" i="1"/>
  <c r="Q200" i="1" s="1"/>
  <c r="Q193" i="1"/>
  <c r="M193" i="1"/>
  <c r="M181" i="1"/>
  <c r="M177" i="1" s="1"/>
  <c r="Q177" i="1"/>
  <c r="Q171" i="1"/>
  <c r="M171" i="1"/>
  <c r="M169" i="1"/>
  <c r="Q167" i="1"/>
  <c r="M167" i="1"/>
  <c r="Q165" i="1"/>
  <c r="Q156" i="1"/>
  <c r="M156" i="1"/>
  <c r="S156" i="1" s="1"/>
  <c r="Q151" i="1"/>
  <c r="M151" i="1"/>
  <c r="Q146" i="1"/>
  <c r="M146" i="1"/>
  <c r="M141" i="1"/>
  <c r="M133" i="1" s="1"/>
  <c r="Q133" i="1"/>
  <c r="Q119" i="1"/>
  <c r="M119" i="1"/>
  <c r="Q118" i="1"/>
  <c r="P118" i="1"/>
  <c r="P116" i="1"/>
  <c r="P115" i="1"/>
  <c r="Q114" i="1"/>
  <c r="Q108" i="1" s="1"/>
  <c r="M114" i="1"/>
  <c r="M110" i="1"/>
  <c r="M109" i="1"/>
  <c r="M93" i="1"/>
  <c r="Q93" i="1" s="1"/>
  <c r="Q85" i="1"/>
  <c r="M85" i="1"/>
  <c r="V83" i="1"/>
  <c r="Q83" i="1"/>
  <c r="P82" i="1"/>
  <c r="Q80" i="1"/>
  <c r="Q79" i="1"/>
  <c r="Q77" i="1"/>
  <c r="M76" i="1"/>
  <c r="Q76" i="1" s="1"/>
  <c r="M72" i="1"/>
  <c r="M66" i="1"/>
  <c r="M62" i="1"/>
  <c r="Q56" i="1"/>
  <c r="Q52" i="1" s="1"/>
  <c r="M55" i="1"/>
  <c r="Q55" i="1" s="1"/>
  <c r="Q54" i="1"/>
  <c r="Q50" i="1"/>
  <c r="Q49" i="1" s="1"/>
  <c r="R49" i="1"/>
  <c r="M49" i="1"/>
  <c r="Q47" i="1"/>
  <c r="Q46" i="1" s="1"/>
  <c r="M46" i="1"/>
  <c r="Q44" i="1"/>
  <c r="Q43" i="1"/>
  <c r="Q42" i="1"/>
  <c r="Q41" i="1"/>
  <c r="M37" i="1"/>
  <c r="Q32" i="1"/>
  <c r="M32" i="1"/>
  <c r="Q31" i="1"/>
  <c r="M30" i="1"/>
  <c r="Q30" i="1" s="1"/>
  <c r="Q29" i="1"/>
  <c r="Q28" i="1"/>
  <c r="Q24" i="1"/>
  <c r="Q23" i="1"/>
  <c r="Q22" i="1"/>
  <c r="Q21" i="1"/>
  <c r="Q20" i="1"/>
  <c r="Q19" i="1"/>
  <c r="Q18" i="1"/>
  <c r="Q17" i="1"/>
  <c r="Q16" i="1"/>
  <c r="Q15" i="1"/>
  <c r="M14" i="1"/>
  <c r="Q394" i="1" l="1"/>
  <c r="Q383" i="1" s="1"/>
  <c r="Q27" i="1"/>
  <c r="Q411" i="1"/>
  <c r="M108" i="1"/>
  <c r="Q14" i="1"/>
  <c r="Q13" i="1" s="1"/>
  <c r="M237" i="1"/>
  <c r="Q347" i="1"/>
  <c r="M401" i="1"/>
  <c r="Q169" i="1"/>
  <c r="Q373" i="1"/>
  <c r="Q363" i="1"/>
  <c r="M60" i="1"/>
  <c r="Q405" i="1"/>
  <c r="Q401" i="1" s="1"/>
  <c r="M199" i="1"/>
  <c r="S203" i="1" s="1"/>
  <c r="Q267" i="1"/>
  <c r="M27" i="1"/>
  <c r="Q199" i="1"/>
  <c r="Q256" i="1"/>
  <c r="Q237" i="1" s="1"/>
  <c r="M383" i="1"/>
  <c r="M267" i="1"/>
  <c r="Q72" i="1"/>
  <c r="Q60" i="1" s="1"/>
  <c r="M52" i="1"/>
  <c r="M13" i="1" s="1"/>
  <c r="M421" i="1" l="1"/>
  <c r="Q59" i="1"/>
  <c r="Q12" i="1" s="1"/>
  <c r="M59" i="1"/>
  <c r="M12" i="1" s="1"/>
  <c r="T334" i="1" l="1"/>
  <c r="T340" i="1" s="1"/>
</calcChain>
</file>

<file path=xl/sharedStrings.xml><?xml version="1.0" encoding="utf-8"?>
<sst xmlns="http://schemas.openxmlformats.org/spreadsheetml/2006/main" count="1986" uniqueCount="739">
  <si>
    <t>TABEL T.VI.C.10</t>
  </si>
  <si>
    <t>RENCANA PROGRAM DAN KEGIATAN OPD TAHUN 2018</t>
  </si>
  <si>
    <t>DAN PERKIRAAN MAJU TAHUN 2019</t>
  </si>
  <si>
    <t>PROVINSI SUMATERA BARAT</t>
  </si>
  <si>
    <t>OPD</t>
  </si>
  <si>
    <t>: DINAS PEKERJAAN UMUM DAN PENATAAN RUANG</t>
  </si>
  <si>
    <t>KODE</t>
  </si>
  <si>
    <t>URUSAN/BIDANG URUSAN PEMERINTAHAN DAERAH DAN PROGRAM/KEGIATAN</t>
  </si>
  <si>
    <t>INDIKATOR KINERJA PROGRAM / KEGIATAN</t>
  </si>
  <si>
    <t>RENCANA TAHUN 2018</t>
  </si>
  <si>
    <t>CATATAN PENTING</t>
  </si>
  <si>
    <t>PERKIRAAN MAJU RENCANA TAHUN 2019</t>
  </si>
  <si>
    <t>LOKASI</t>
  </si>
  <si>
    <t>TARGET CAPAIAN</t>
  </si>
  <si>
    <t>KEBUTUHAN DANA/PAGU INDIKATIF</t>
  </si>
  <si>
    <t>SUMBER DANA</t>
  </si>
  <si>
    <t>CATATAN</t>
  </si>
  <si>
    <t>TOTAL</t>
  </si>
  <si>
    <t>1</t>
  </si>
  <si>
    <t>01</t>
  </si>
  <si>
    <t>URUSAN WAJIB PELAYANAN DASAR</t>
  </si>
  <si>
    <t>Program Pelayanan Administrasi Perkantoran</t>
  </si>
  <si>
    <t>Terlaksananya Kegiatan Administrasi Perkantoran</t>
  </si>
  <si>
    <t>08</t>
  </si>
  <si>
    <t>Rapat-rapat koordinasi dan konsultasi Ke dalam Daerah dan Keluar daerah</t>
  </si>
  <si>
    <t>Terlaksannya rapat-rapat koordinasi dan konsultasi keluar dan dalam daerah</t>
  </si>
  <si>
    <t>Sumbar dan Luar Sumbar</t>
  </si>
  <si>
    <t>APBD</t>
  </si>
  <si>
    <t>02</t>
  </si>
  <si>
    <t>Penyediaan jasa komunikasi, sumber daya air dan listrik</t>
  </si>
  <si>
    <t>Tersedianya dana untuk layanan jasa komunikasi (Telpon), Air &amp; Listrik pada 1 Dinas selama 1 tahun</t>
  </si>
  <si>
    <t>Padang</t>
  </si>
  <si>
    <t>03</t>
  </si>
  <si>
    <t>Penyediaan jasa kebersihan, pengaman dan sopir kantor</t>
  </si>
  <si>
    <t>Tersedia bahan dan perlengkapan untuk kebersihan, pengaman dan sopir kantor selama 1 tahun</t>
  </si>
  <si>
    <t>04</t>
  </si>
  <si>
    <t>Penyediaan alat tulis kantor</t>
  </si>
  <si>
    <t>Tersedia ATK pada 1 Dinas selama 1 tahun</t>
  </si>
  <si>
    <t>05</t>
  </si>
  <si>
    <t>Penyediaan barang cetakan dan penggandaan</t>
  </si>
  <si>
    <t>Tersedianya barang cetakan pada 1 dinas  selama 1 tahun</t>
  </si>
  <si>
    <t>09</t>
  </si>
  <si>
    <t>Penyediaan Jasa Informasi, Dokumentasi, dan Publikasi</t>
  </si>
  <si>
    <t>Terlaksananya Kegiatan Informasi, Dokumentasi dan Publikasi</t>
  </si>
  <si>
    <t>Penyediaan jasa surat menyurat</t>
  </si>
  <si>
    <t>Tersedia bahan dan perlengkapan untuk mendukung kelancaran administrasi surat menyurat pada 1 Dinas selama 1 tahun</t>
  </si>
  <si>
    <t>06</t>
  </si>
  <si>
    <t>Penyediaan komponen instalasi listrik / penerangan Bangunan kantor</t>
  </si>
  <si>
    <t>Tersedianya komponen instalasi linstrik/penerangan  selama 1 tahun</t>
  </si>
  <si>
    <t>07</t>
  </si>
  <si>
    <t>Penyediaan bahan bacaan &amp; peraturan Perundang-Undangan</t>
  </si>
  <si>
    <t>Tersedia beberapa jenis media cetak lokal serta peraturan perUU yang terbaru selama 1 tahun untuk 1 Dinas</t>
  </si>
  <si>
    <t>Pengadaan Peralatan dan Perlengkapan Kantor</t>
  </si>
  <si>
    <t>Tersedianya Komputer, Notebok dan Printer</t>
  </si>
  <si>
    <t>Program Peningkatan Sarana dan Prasarana Aparatur</t>
  </si>
  <si>
    <t>Meningkatnya Kelancaran Tugas Aparatur</t>
  </si>
  <si>
    <t>Pemeliharaan rutin/berkala kendaraan Dinas/Operasional</t>
  </si>
  <si>
    <t>Terpeliharanya rutin/berkala kendaraan Dinas/Operasional</t>
  </si>
  <si>
    <t>Kegiatan Pemeliharaan Rutin/Berkala Gedung Kantor</t>
  </si>
  <si>
    <t>Terlaksananya Pemeliharaan Rutin/Berkala Gedung Kantor</t>
  </si>
  <si>
    <t>Pengadaan Kendaraan Dinas/Operasional</t>
  </si>
  <si>
    <t>Tersedianya Kendaraan Dinas/Operasional</t>
  </si>
  <si>
    <t>Pengelolaan, Pengawasan dan Pengendalian Asset SKPD</t>
  </si>
  <si>
    <t>Terlaksananya Pengelolaan, Pengawasan dan Pengendalian Aset SKPD</t>
  </si>
  <si>
    <t>Sumatera Barat</t>
  </si>
  <si>
    <t>Pembangunan Fasilitas Penunjang Kantor Dinas PU dan Penataan Ruang Sumatera Barat</t>
  </si>
  <si>
    <t>Terlaksananya Pembangunan Fasilitas Penunjang Kantor Dinas PU dan Penataan Ruang Sumatera Barat</t>
  </si>
  <si>
    <t>Kota Padang</t>
  </si>
  <si>
    <t>-</t>
  </si>
  <si>
    <t>Pembangunan Tempat Parkir Dinas PU dan Penataan Ruang Sumbar</t>
  </si>
  <si>
    <t>Tersedianya Tempat Parkir Dinas PU dan Penataan Ruang Sumbar</t>
  </si>
  <si>
    <t>Pengawasan Pembangunan Tempat Parkir Dinas PU dan Penataan Ruang Sumbar</t>
  </si>
  <si>
    <t>Terlaksananya Pengawasan Pembangunan Tempat Parkir Dinas PU dan Penataan Ruang Sumbar</t>
  </si>
  <si>
    <t>Pembangunan Pagar Kantor Dinas PU dan Penataan Ruang Sumbar</t>
  </si>
  <si>
    <t>Terlaksananya Pembangunan Pagar Kantor Dinas PU dan Penataan Ruang Sumbar</t>
  </si>
  <si>
    <t>Pengawasan Pembangunan Pagar Kantor Dinas PU dan Penataan Ruang Sumbar</t>
  </si>
  <si>
    <t>Terlaksananya Pengawasan Pembangunan Pagar Kantor Dinas PU dan Penataan Ruang Sumbar</t>
  </si>
  <si>
    <t>Renovasi Rumah Dinas Kepala Dinas PU dan Penataan Ruang Sumatera Barat</t>
  </si>
  <si>
    <t xml:space="preserve"> </t>
  </si>
  <si>
    <t>Renovasi Rumah Dinas Kepala Dinas PU dan Penataan Ruang</t>
  </si>
  <si>
    <t>Terlaksananya Renovasi Rumah Dinas Kepala Dinas PU dan Penataan Ruang</t>
  </si>
  <si>
    <t>DED Renovasi Rumah Dinas Kepala Dinas PU dan Penataan Ruang</t>
  </si>
  <si>
    <t>Terlaksananya Penyusunan DED Renovasi Rumah Dinas Kepala Dinas PU dan Penataan Ruang</t>
  </si>
  <si>
    <t>Pengawasan Renovasi Rumah Dinas Kepala Dinas PU dan Penataan Ruang</t>
  </si>
  <si>
    <t>Terlaksananya Pengawasan Renovasi Rumah Dinas Kepala Dinas PU dan Penataan Ruang</t>
  </si>
  <si>
    <t xml:space="preserve">Pemeliharaan rutin/berkala Peralatan dan Perlengkapan Kantor </t>
  </si>
  <si>
    <t>Terlaksananya Pemeliharaan rutin/berkala Peralatan dan Perlengkapan Kantor</t>
  </si>
  <si>
    <t>Pengadaan Komputer dan Jaringan Komputerisasi</t>
  </si>
  <si>
    <t>Pemeliharaan Rutin/Berkala Komputer dan Jaringan Komputerisasi</t>
  </si>
  <si>
    <t>Terlaksananya Pemeliharaan rutin/berkala Komputer dan Jaringan  Komputerisasi</t>
  </si>
  <si>
    <t>Program Peningkatan Disiplin Aparatur</t>
  </si>
  <si>
    <t>Tercapainya Peningkatan Disiplin Aparatur</t>
  </si>
  <si>
    <t>Pengadaan pakaian dinas beserta perlengkapannya</t>
  </si>
  <si>
    <t>Tersedia pakaian dinas beserta perlengkapannya</t>
  </si>
  <si>
    <t>Program Peningkatan  Sumber Daya Aparatur</t>
  </si>
  <si>
    <t>Terciptanya Peningkatan SDM Aparatur</t>
  </si>
  <si>
    <t>Bimbingan Teknis Implementasi Peraturan Perundang-undangan</t>
  </si>
  <si>
    <t xml:space="preserve">Terlaksananya sosialisasi peratura per UU dengan bertambahnya kapasitas SDM </t>
  </si>
  <si>
    <t xml:space="preserve">Program Peningkatan Pengembangan Sistem Pelayanan Capaian Kinerja dan Keuangan </t>
  </si>
  <si>
    <t>Meningkatnya Tertib Administrasi Keuangan</t>
  </si>
  <si>
    <t>Penyusunan Perencanaan dan Penganggaran SKPD</t>
  </si>
  <si>
    <t>Tersusunnya Program, Perencanaan dan Penganggaran SKPD</t>
  </si>
  <si>
    <t>Monitoring dan Evaluasi Program dan Kegiatan SKPD</t>
  </si>
  <si>
    <t>Terlaksananya Monev Kinerja dan Pelaporan Program Tahunan</t>
  </si>
  <si>
    <t xml:space="preserve">Penatausahaan keuangan SKPD </t>
  </si>
  <si>
    <t xml:space="preserve">Terlaksananya administrasi keuangan secara baik dan benar </t>
  </si>
  <si>
    <t>Penyusunan Laporan Capaian Kinerja dan Ikhtisar Realisasi Kinerja SKPD</t>
  </si>
  <si>
    <t>Tersusunnya Laporan Capaian Kinerja SKPD (LAKIP, LKPJ dan LPPD) dengan baik</t>
  </si>
  <si>
    <t>URUSAN PEKERJAAN UMUM DAN PENATAAN RUANG</t>
  </si>
  <si>
    <t>Program Pembangunan Jalan dan Jembatan Provinsi</t>
  </si>
  <si>
    <t>Terlaksananya Peningkatan Kualitas dan Kuantitas Sarana Jalan dan Jembatan untuk Ekonomi Rakyat Provinsi Sumatera Barat</t>
  </si>
  <si>
    <t>Pengendalian Pelaksanaan  Jalan /Jembatan di Sumatera Barat</t>
  </si>
  <si>
    <t>Terlaksananya Pengendalian Pelaksanaan Program Pembangunan Jalan / Jembatan Provinsi</t>
  </si>
  <si>
    <t>Penyusunan Database dan Survey Jalan dan Jembatan Provinsi</t>
  </si>
  <si>
    <t xml:space="preserve">Paket Survey IRMS </t>
  </si>
  <si>
    <t xml:space="preserve">Paket Survey BMS </t>
  </si>
  <si>
    <t>Paket Dokumen Leger Jalan dan  Jembatan Provinsi</t>
  </si>
  <si>
    <t>Perencananaan Pembangunan  Jembatan Provinsi</t>
  </si>
  <si>
    <t>Paket DED Jembatan Lubuk Gadang II (P.088)</t>
  </si>
  <si>
    <t>Paket DED Jembatan di Ruas Jalan Pasar Baru - Alahan Panjang (P.073)</t>
  </si>
  <si>
    <t>Paket DED Jembatan Batang Pulau di Jalan Tan Malaka (Payakumbuh)</t>
  </si>
  <si>
    <t>1 Paket</t>
  </si>
  <si>
    <t>Paket DED Jembatan Di Ruas Jalan Abai Sangir - Sungai Dareh (P.056)</t>
  </si>
  <si>
    <t>Paket DED Jembatan Batang Salosah (P.055)</t>
  </si>
  <si>
    <t>Perencananaan Pembangunan Jalan Provinsi</t>
  </si>
  <si>
    <t xml:space="preserve">Tersedianya Dokumen Perencanaan Jalan dan Jembatan Propinsi </t>
  </si>
  <si>
    <t>Paket DED Jalan Batusangkar - Ombilin (P. 070)</t>
  </si>
  <si>
    <t>10 km</t>
  </si>
  <si>
    <t>8 km</t>
  </si>
  <si>
    <t>Paket DED Ruas Jalan Sungai Limau - Lubuk Basung (P.072)</t>
  </si>
  <si>
    <t>Paket DED Ruas Jalan Batu Batembak - Pelabuhan Panasahan (P.100)</t>
  </si>
  <si>
    <t>Penyusunan Dokumen Lingkungan Hidup Kegiatan Jalan dan Jembatan Provinsi Sumatera Barat</t>
  </si>
  <si>
    <t>Tersedianya Dokumen Pengelolaan Lingkungan Hidup, Studi Kelayakan dan LARAP Pembangunan Jalan dan Jembatan Propinsi dan TPA Sampah dan Monitoring Amdal</t>
  </si>
  <si>
    <t xml:space="preserve"> Sumatera Barat</t>
  </si>
  <si>
    <t>Paket Penyusunan Dokumen Lingkungan Jalan Lubuk Sikaping - Talu (P.096)</t>
  </si>
  <si>
    <t>Paket Penyusunan Dokumen Lingkungan Jalan Abai Sangir - Sungai Dareh</t>
  </si>
  <si>
    <t xml:space="preserve">Paket Pengawasan Pelaksanaan Pengelolaan dan Pemantauan Dokumen Lingkungan </t>
  </si>
  <si>
    <t>Paket Penyusunan Dokumen Lingkungan Fly Over KA Duku (N.026) dan Ketaping (P.075)</t>
  </si>
  <si>
    <t>Penyusunan Revisi Amdal TPA di Pasaman</t>
  </si>
  <si>
    <t>Kegiatan Monitoring dan Pengawasan Perizinan Utilitas Umum</t>
  </si>
  <si>
    <t>Terlaksananya Monitoring dan Pengawasan Perizinan Utilitas Umum</t>
  </si>
  <si>
    <t>1 Laporan</t>
  </si>
  <si>
    <t>Pengadaan Lahan Untuk Pembangunan Jalan/Jembatan Provinsi</t>
  </si>
  <si>
    <t>Tersedianya Lahan Untuk Pembangunan Jalan dan Jembatan Provinsi</t>
  </si>
  <si>
    <t>Pengadaan Lahan Untuk Pembangunan Infrastruktur Strategis</t>
  </si>
  <si>
    <t xml:space="preserve">Tersedianya Lahan Untuk Pembangunan Infrastruktur Strategis </t>
  </si>
  <si>
    <t>5600 m2</t>
  </si>
  <si>
    <t>Pengawasan Pembangunan Jalan &amp; Jembatan Provinsi</t>
  </si>
  <si>
    <t>Terkendalinya Pembangunan Jalan dan Jembatan</t>
  </si>
  <si>
    <t>Paket Pengawasan Jalan Provinsi wilayah I</t>
  </si>
  <si>
    <t>Paket Pengawasan Jalan Provinsi wilayah II</t>
  </si>
  <si>
    <t>Paket Pengawasan Jalan Provinsi wilayah III</t>
  </si>
  <si>
    <t>Paket Pengawasan Jalan Provinsi wilayah IV</t>
  </si>
  <si>
    <t>Paket Pengawasan Jembatan Provinsi wilayah I</t>
  </si>
  <si>
    <t>Paket Pengawasan Jembatan Provinsi wilayah II</t>
  </si>
  <si>
    <t>Paket Pengawasan Jembatan Provinsi wilayah III</t>
  </si>
  <si>
    <t>Peningkatan Jalan Provinsi DAK</t>
  </si>
  <si>
    <t>Terlaksananya Peningkatan Jalan Provinsi (DAK)</t>
  </si>
  <si>
    <t>APBD &amp; DAK</t>
  </si>
  <si>
    <t>Tidak di Akumulasikan ke Pagu Dana</t>
  </si>
  <si>
    <t>Paket Pembangunan Teluk Bayur - Nipah -Purus DAK (P.098)</t>
  </si>
  <si>
    <t>2,5 Km</t>
  </si>
  <si>
    <t>Paket Pembangunan Jalan  Lubuk Sikaping - Talu DAK (P. 096)</t>
  </si>
  <si>
    <t>1 Km</t>
  </si>
  <si>
    <t>Paket Pembangunan Jalan Bungo Tanjung - Teluk Tapang DAK (P. 097)</t>
  </si>
  <si>
    <t>5 Km</t>
  </si>
  <si>
    <t>Paket Pembangunan Jembatan Muaro Air 1 DAK (P.073)</t>
  </si>
  <si>
    <t>40 m</t>
  </si>
  <si>
    <t>Paket Pembangunan Jalan Pasar Baru - Alahan Panjang DAK (P. 073)</t>
  </si>
  <si>
    <t>Paket Pembangunan Jalan Abai Sangir - Sei. Dareh DAK (P. 056,3)</t>
  </si>
  <si>
    <t>Paket Peningkatan Kapasitas Jalan Bts. Kota Payakumbuh - Sitangkai DAK (P. 044)</t>
  </si>
  <si>
    <t>Paket Peningkatan Kapasitas Jalan Rao - Rokan (Batas Riau) DAK (P. 095)</t>
  </si>
  <si>
    <t>Paket Peningkatan Kapasitas Jalan  Matur - Palembayan DAK (P. 080)</t>
  </si>
  <si>
    <t>Paket Peningkatan Kapasitas Jalan Simpang Napar - Bukit Bual - Tanjung Ampalu DAK(P. 091)</t>
  </si>
  <si>
    <t>Paket Peningkatan Kapasitas Jalan  Guguk Cino - Sawahlunto (Lapangan Segitiga) DAK (P. 038)</t>
  </si>
  <si>
    <t>Paket Pembangunan Jalan Pintu Angin - Labuah Saiyo (P.094)</t>
  </si>
  <si>
    <t>Paket Pembangunan Simpang SP II - Kantor Camat (P.103)</t>
  </si>
  <si>
    <t>Survey Pekerjaan Mendesak dan Bencana Alam (Swakelola)</t>
  </si>
  <si>
    <t>Terlaksananya Survey Pekerjaan Mendesak dan Bencana Alam</t>
  </si>
  <si>
    <t>Pembangunan Jembatan Provinsi Wilayah - I</t>
  </si>
  <si>
    <t>Terlaksananya Pembangunan Jembatan Provinsi Wilayah - I</t>
  </si>
  <si>
    <t>625 M</t>
  </si>
  <si>
    <t>Paket Pembangunan Jembatan Lolong (P. 099)</t>
  </si>
  <si>
    <t>105 M</t>
  </si>
  <si>
    <t>Paket Pembangunan Jembatan Duku (P.081)</t>
  </si>
  <si>
    <t>30 M</t>
  </si>
  <si>
    <t>Paket Pembangunan Jembatan Sei Batu Bala (P.086)</t>
  </si>
  <si>
    <t>55 M</t>
  </si>
  <si>
    <t>Paket Perbaikan Jembatan SMP 23 Menuju Limau Manis Selatan (Jembatan di Ruas Jalan Kota Padang) HIBAH</t>
  </si>
  <si>
    <t>Pembangunan Jembatan di Kampus UNAND (HIBAH)</t>
  </si>
  <si>
    <t>Pembangunan Jembatan Provinsi Wilayah - II</t>
  </si>
  <si>
    <t>Terlaksananya Pembangunan Jembatan Provinsi Wilayah - II</t>
  </si>
  <si>
    <t>Pembangunan Jembatan Batang Sopan (P.076)</t>
  </si>
  <si>
    <t>25 m</t>
  </si>
  <si>
    <t>Darman Sahladi</t>
  </si>
  <si>
    <t>Paket Pembangunan Jembatan Lubuk Gadang (P.088)</t>
  </si>
  <si>
    <t>20 m</t>
  </si>
  <si>
    <t>Paket Pembangunan Jembatan Hulu Sumpur (P.096)</t>
  </si>
  <si>
    <t>Pembangunan Jalan Provinsi di Wilayah Kab. Solok dan Kota Solok</t>
  </si>
  <si>
    <t>Terlaksananya Pembangunan Jalan dan Jembatan di Wilayah Kab. Solok dan Kota Solok</t>
  </si>
  <si>
    <t>Kabupaten Solok dan Kota Solok</t>
  </si>
  <si>
    <t>7,5 Km</t>
  </si>
  <si>
    <t>4 Km</t>
  </si>
  <si>
    <t>Paket Peningkatan Jalan Pintu Angin - Labuah Saiyo (P. 094)</t>
  </si>
  <si>
    <t>4,5 Km</t>
  </si>
  <si>
    <t>Paket Peningkatan Jalan Sp. Ganting Payo - Batas Tanah Datar - Sumani  (P. 092)</t>
  </si>
  <si>
    <t>1 km</t>
  </si>
  <si>
    <t>Paket Pembangunan Jalan Pasar Baru - Alahan Panjang (P. 073)</t>
  </si>
  <si>
    <t>2 Km</t>
  </si>
  <si>
    <t>3 Km</t>
  </si>
  <si>
    <t>Ahmad Rius, SH</t>
  </si>
  <si>
    <t>Pembangunan Jalan Pondok Pemuda, Lubuk Selasih (Prioritas Provinsi)</t>
  </si>
  <si>
    <t>Paket Peningkatan Jalan Solok - Alahan Panjang (P. 071)</t>
  </si>
  <si>
    <t>Paket Peningkatan Jalan Alahan Panjang - Kiliran Jao  (P. 082)</t>
  </si>
  <si>
    <t>Paket Peningkatan Jalan Singkarak - Aripan - Tj. Balit - Padang Ganting  (P. 093)</t>
  </si>
  <si>
    <t>Paket Pembangunan Jalan Rawang - Talawi  (P. 102)</t>
  </si>
  <si>
    <t>Peningkatan Jalan Singkarak - Aripan - Tj. Balit - Padang Ganting  (P. 093)</t>
  </si>
  <si>
    <t>0,5 Km</t>
  </si>
  <si>
    <t>Paket Peningkatan Jalan Solok - Alahan Panjang  (P. 071)</t>
  </si>
  <si>
    <t>2,6 Km</t>
  </si>
  <si>
    <t>Pembangunan Jalan Provinsi di Wilayah Kab. Agam dan Kota Bukittinggi</t>
  </si>
  <si>
    <t>Terlaksananya Pembangunan Jalan Provinsi di Wilayah Kab. Agam dan Kota Bukittinggi</t>
  </si>
  <si>
    <t>Kabupaten Agam dan Kota Bukittinggi</t>
  </si>
  <si>
    <t>4,90 Km</t>
  </si>
  <si>
    <t>Paket Peningkatan Jalan  Matur - Palembayan(P. 080)</t>
  </si>
  <si>
    <t>1,5 Km</t>
  </si>
  <si>
    <t>Paket Peningkatan Jalan Palembayan - Palupuh (Simp. Patai) (P. 081)</t>
  </si>
  <si>
    <t>Paket Peningkatan Jalan Palupuh - Pua gadih - Koto Tinggi (P. 090)</t>
  </si>
  <si>
    <t>Lanjutan Pembangunan Jalan Padang Koto Gadang - Palembayan (P.088)</t>
  </si>
  <si>
    <t>0,2 km</t>
  </si>
  <si>
    <t>Aristo Munandar</t>
  </si>
  <si>
    <t>Peningkatan Jalan Palupuh - Pua gadih - Koto Tinggi (P.090)</t>
  </si>
  <si>
    <t>Pelebaran Jalan Manggopoh - Padang Luar (Dari Bayur ke Maninjau) (P.025)</t>
  </si>
  <si>
    <t>0,5 km</t>
  </si>
  <si>
    <t>Nofrizon</t>
  </si>
  <si>
    <t>Aristo Munandar + Dra. Armiati</t>
  </si>
  <si>
    <t>Paket Pembangunan Jalan Padang Koto Gadang - Palembayan (P.088)</t>
  </si>
  <si>
    <t>Paket Peningkatan Jalan Tanjung Raya - Palembayan (HIBAH)</t>
  </si>
  <si>
    <t>Instruksi Kadis, dana dari P.080. Berdasarkan disposisi dari Gubernur (Ada Surat dari Masyarakat)</t>
  </si>
  <si>
    <t>Pembangunan Jalan Provinsi di Wilayah Kota Sawahlunto dan Kab. Tanah Datar</t>
  </si>
  <si>
    <t>Terlaksananya Pembangunan Jalan di Wilayah Kota Sawahlunto dan Kab. Tanah Datar</t>
  </si>
  <si>
    <t>Kota Sawahlunto dan Kab.n Tanah Datar</t>
  </si>
  <si>
    <t>4,3 Km</t>
  </si>
  <si>
    <t>Paket Peningkatan Jalan  Guguk Cino - Sawahlunto (Lapangan Segitiga) (P. 038)</t>
  </si>
  <si>
    <t>Paket Peningkatan Jalan Simpang Baso - Piladang (P.079)</t>
  </si>
  <si>
    <t>Paket Peningkatan Jalan Bts. Kota Payakumbuh - Sitangkai(P. 044)</t>
  </si>
  <si>
    <t>0,8 Km</t>
  </si>
  <si>
    <t>Paket Pembangunan Jalan Rawang - Talawi(P. 102)</t>
  </si>
  <si>
    <t>Pembangunan Jalan Provinsi di Wilayah Kab. Sijunjung dan Kab. Dharmasraya</t>
  </si>
  <si>
    <t>Terlaksananya Pembangunan Jalan di Wilayah Kab. Sijunjung dan Kab. Dharmasaraya</t>
  </si>
  <si>
    <t>Kab. Sijunjung dan Kab. Dharmasraya</t>
  </si>
  <si>
    <t>2,80 Km</t>
  </si>
  <si>
    <t>Usulan Kota Pariaman</t>
  </si>
  <si>
    <t>Paket Pembangunan Jalan Simp. Koto Baru - Junction (P.012)</t>
  </si>
  <si>
    <t>Usulan Kab. Padang  Pariaman</t>
  </si>
  <si>
    <t>Paket Pembangunan Jalan Abai Sangir - Sei. Dareh(P. 056,3)</t>
  </si>
  <si>
    <t>Peningkatan Jalan 2 Jalur di Depan Kantor Bupati Ruas  Jalan Tj. Ampalu - Sijunjung (P. 008)</t>
  </si>
  <si>
    <t>0,3 Km</t>
  </si>
  <si>
    <t>Widyatmo, SE</t>
  </si>
  <si>
    <t>Pembangunan Jalan Provinsi  di Wilayah Kab. 50 Kota dan Kota Payakumbuh</t>
  </si>
  <si>
    <t>Terlaksananya Pembangunan Jalan di Wilayah Kab. 50 Kota dan Kota Payakumbuh</t>
  </si>
  <si>
    <t>Kab. 50 Kota dan Kota Payakumbuh</t>
  </si>
  <si>
    <t>3,5 Km</t>
  </si>
  <si>
    <t>1,0 Km</t>
  </si>
  <si>
    <t>Paket Peningkatan Jalan  Lingkar Selatan (Payakumbuh)  (P. 084)*</t>
  </si>
  <si>
    <t>Pembangunan Jalan Provinsi Pangkalan Kapur Sembilan  (P. 076)</t>
  </si>
  <si>
    <t>Peningkatan Jalan Pangkalan Koto Baru - Sialang - Gelugur  (P. 076)</t>
  </si>
  <si>
    <t>Peningkatan Jalan Pangkalan - Sialang - Tanjung Jajaran (Hibah)</t>
  </si>
  <si>
    <t>Pembangunan Jalan Provinsi Pangkalan Kapur Sembilan  (P. 076) II</t>
  </si>
  <si>
    <t>H. Yulfitni Dasiran</t>
  </si>
  <si>
    <t>Pembangunan Jalan Provinsi di Wilayah Kab. Padang Pariaman dan Kota Pariaman</t>
  </si>
  <si>
    <t>Terlaksananya Pembangunan Jalan dan Jembatan di Wilayah Kab. Padang Pariaman dan Kota Pariaman</t>
  </si>
  <si>
    <t>Kabupaten Padang Pariaman dan Kota Pariaman</t>
  </si>
  <si>
    <t>0,2 Km</t>
  </si>
  <si>
    <t>Paket Pembangunan Jalan Simp. Duku (Ketaping) - Pariaman  (P. 075)</t>
  </si>
  <si>
    <t>Pembangunan Jalan Provinsi di Wilayah Kab. Kepulauan Mentawai</t>
  </si>
  <si>
    <t>Terlaksananya Pembangunan Jalan Provinsi di Wilayah Kab. Kepulauan Mentawai</t>
  </si>
  <si>
    <t>Kab. Kep. Mentawai</t>
  </si>
  <si>
    <t>Paket Pembangunan Jalan Kantor Camat-Berkat (P.104)</t>
  </si>
  <si>
    <t>Pembangunan Jalan Provinsi di Wilayah Kab. Solok Selatan</t>
  </si>
  <si>
    <t>Terlaksananya Pembangunan Jalan Provinsi di Wilayah Kab. Solok Selatan</t>
  </si>
  <si>
    <t>Kab. Solok Selatan</t>
  </si>
  <si>
    <t>Paket Peningkatan Jalan Simp. Padang Aro - Lubuk Malako(P. 056,1)</t>
  </si>
  <si>
    <t>2 km</t>
  </si>
  <si>
    <t>Pembangunan Jalan Provinsi di Wilayah Kab. Pasaman dan Kab. Pasaman Barat</t>
  </si>
  <si>
    <t>Terlaksananya Pembangunan Jalan di Wilayah Kab. Pasaman dan Kab. Pasaman Barat</t>
  </si>
  <si>
    <t>Kab Pasaman dan Kab Pasaman Barat</t>
  </si>
  <si>
    <t>2.8 Km</t>
  </si>
  <si>
    <t>Paket Peningkatan Jalan Panti - Simpang Empat (P. 031)</t>
  </si>
  <si>
    <t>Paket Peningkatan Jalan  Padang Sawah - Kumpulan  (P. 068)</t>
  </si>
  <si>
    <t>Paket Pembangunan Jalan Tapus - Muaro Sei. Lolo - Gelugur(P. 101)</t>
  </si>
  <si>
    <t>0.8 Km</t>
  </si>
  <si>
    <t>Muzli M Nur</t>
  </si>
  <si>
    <t>Zusmawati, SE, MM</t>
  </si>
  <si>
    <t>Paket Pembangunan Jalan Rao - Bts. Kab. Padang Lawas (Sum-Ut) (Hibah)</t>
  </si>
  <si>
    <t>Pembangunan Jalan  Provinsi di Wilayah Kota Padang dan Kab. Pesisir Selatan</t>
  </si>
  <si>
    <t>Terlaksananya Pembangunan Jalan dan Jembatan di Wilayah Kota Padang dan Kab. Pesisir Selatan</t>
  </si>
  <si>
    <t>Kota Padang dan Kabupaten Pesisir Selatan</t>
  </si>
  <si>
    <t>6 Km</t>
  </si>
  <si>
    <t>2,46 Km</t>
  </si>
  <si>
    <t>Paket Pembangunan Bahu Jalan Indrapura - Muaro Sakai (P.018)</t>
  </si>
  <si>
    <t>Paket Pembangunan Jalan Surantih - Kayu Aro - Langgai  (P. 086)</t>
  </si>
  <si>
    <t>Paket Peningkatan Jalan Pasar Baru - Alahan Panjang (P. 073)</t>
  </si>
  <si>
    <t>Lanjutan Jalan Provinsi Surantih - Kayu Aro - Langgai (P.086)</t>
  </si>
  <si>
    <t>H. Saidal Masfiyuddin, SH + Marlina Suswati</t>
  </si>
  <si>
    <t>Paket DED Jalan Pangkalan Koto Baru - Sialang- Gelugur (P.076)</t>
  </si>
  <si>
    <t>Paket DED Jalan Tapus - Muaro Sei Lolo - Gelugur (P.101)</t>
  </si>
  <si>
    <t>Paket Penyusunan Buku Dokumen Leger Jalan dan  Jembatan Provinsi (Paket II)</t>
  </si>
  <si>
    <t>Paket Survey Mendesak</t>
  </si>
  <si>
    <t>Paket Peningkatan Jalan Sicincin - Kurai Taji  (P. 028)</t>
  </si>
  <si>
    <t>Paket Peningkatan Jalan Lubuk Basung - Sungai Limau (P. 072)</t>
  </si>
  <si>
    <t>3 km</t>
  </si>
  <si>
    <t>Paket Peningkatan Jalan Simpang Koto Mambang - Balingka  (P. 078)</t>
  </si>
  <si>
    <t>Paket Peningkatan Jalan Junction - Abai siat(P. 054)</t>
  </si>
  <si>
    <t>Paket Peningkatan Jalan Lubuk Malako - Abai Sangir (P. 056,2)</t>
  </si>
  <si>
    <t>Paket Pembangunan Jalan  Abai Sangir - Sei. Dareh(P. 056,3)</t>
  </si>
  <si>
    <t>Paket Pembangunan Jalan  Simp. SP II-Kantor Camat (P.103)</t>
  </si>
  <si>
    <t>Pembangunan Jembatan Provinsi Wilayah - III</t>
  </si>
  <si>
    <t>Terlaksananya Pembangunan Jembatan Provinsi Wilayah - III</t>
  </si>
  <si>
    <t>80 M</t>
  </si>
  <si>
    <t>Paket Pembangunan Jembatan Galonggang (P.056,3)</t>
  </si>
  <si>
    <t>14 m</t>
  </si>
  <si>
    <t>Paket Pembangunan Jembatan Batang Sitapus (P.056,3)</t>
  </si>
  <si>
    <t>16 m</t>
  </si>
  <si>
    <t>80 m</t>
  </si>
  <si>
    <t>Usulan Kota Payakumbuh</t>
  </si>
  <si>
    <t>Paket Pembangunan Jembatan Batang Palo (P.056,3)</t>
  </si>
  <si>
    <t>Usulan Kab. 50 Kota</t>
  </si>
  <si>
    <t>Paket Pembangunan Jembatan Batang Jujuan (P.056,3)</t>
  </si>
  <si>
    <t>Program Rehabilitasi  Pemeliharaan  Jalan dan Jembatan Provinsi</t>
  </si>
  <si>
    <t>Meningkatnya Rehabilitasi dan Pemeliharaan Jalan Provinsi</t>
  </si>
  <si>
    <t xml:space="preserve">Rehab/Pemel Rutin Jalan Propinsi  di Kab. Pasaman </t>
  </si>
  <si>
    <t>Terlaksananya Rehab/Pemel Rutin Jln Prop di Kab. Pasaman</t>
  </si>
  <si>
    <t>Kab. Pasaman</t>
  </si>
  <si>
    <t>89,35 Km</t>
  </si>
  <si>
    <t>143,33 Km</t>
  </si>
  <si>
    <t>Rehab/Pemel Rutin Jalan Propinsi  di Kab. Pasaman Barat</t>
  </si>
  <si>
    <t>Terlaksananya Rehab/Pemel Rutin Jln Prop di Kab. Pasaman Barat</t>
  </si>
  <si>
    <t>Kab. Pasaman Barat</t>
  </si>
  <si>
    <t>110,83 Km</t>
  </si>
  <si>
    <t>(pokir Zusmawati pindah ke pelaksana)</t>
  </si>
  <si>
    <t>Rehab/Pemel Rutin Jalan Propinsi  di Bukittinggi dan Kab. Agam Timur</t>
  </si>
  <si>
    <t>Terlaksananya Rehab/Pemel Rutin Jln Prop di  Bukittinggi dan Kab. Agam Timur</t>
  </si>
  <si>
    <t>Kab. Agam dan Bukittinggi</t>
  </si>
  <si>
    <t>119,67 Km</t>
  </si>
  <si>
    <t>Rehab/Pemel Rutin Jalan Propinsi di Kab. 50 Kota dan Kota Payakumbuh</t>
  </si>
  <si>
    <t>Terlaksananya Rehab/Pemel Rutin Jln Prop di Kab. 50 Kota dan Kota Payakumbuh</t>
  </si>
  <si>
    <t>122,02 Km</t>
  </si>
  <si>
    <t>Pembuatan Drainase dan Rigid Bahu Jalan Bts. Payakumbuh - Suliki - Koto Tinggi (P. 069,2)</t>
  </si>
  <si>
    <t>Erman Mawardi (keentri 2 kali)</t>
  </si>
  <si>
    <t>Terlaksananya Rehab/Pemel Rutin Jln Prop di Kab. Tnh Datar dan Kota Pdg Panjang</t>
  </si>
  <si>
    <t xml:space="preserve">Kab. Tanah Datar </t>
  </si>
  <si>
    <t>132,72 Km</t>
  </si>
  <si>
    <t>Rehab/Pemel Rutin Jalan Propinsi di Kab. Padang Pariaman dan Kota Padang</t>
  </si>
  <si>
    <t>Terlaksananya Rehab/Pemel Rutin Jln Prop di Kab. Pdg Pariaman, Kota Pariaman dan Kota Padang</t>
  </si>
  <si>
    <t>Kab. Pdg Pariaman, Kota Pariaman dan Kota Padang</t>
  </si>
  <si>
    <t>80,84 Km</t>
  </si>
  <si>
    <t>Rehab/Pemel Rutin Jalan Provinsi di Kab. Solok dan Kota Solok</t>
  </si>
  <si>
    <t>Terlaksananya Rehab/Pemel Rutin Jln Prop di Kab. Solok dan Kota Solok</t>
  </si>
  <si>
    <t>Kab. Solok dan Kota Solok</t>
  </si>
  <si>
    <t>104,21 Km</t>
  </si>
  <si>
    <t>Rehab/Pemel Rutin Jalan Propinsi di Kab. Solok Selatan</t>
  </si>
  <si>
    <t>Terlaksananya Rehab/Pemel Rutin Jln Prop di Kab. Solok Selatan</t>
  </si>
  <si>
    <t>116,38 Km</t>
  </si>
  <si>
    <t>Rehab/Pemel Rutin Jalan Propinsi di Kota Sawahlunto, Kab. Sijunjung dan Kab. Dharmasraya</t>
  </si>
  <si>
    <t>Terlaksananya Rehab/Pemel Rutin Jln Prop di Kota Swhlunto, Kab. Sjjg dan Kab. Dharmasraya</t>
  </si>
  <si>
    <t>Kota Sawahlunto, Kab. Sijunjung dan Kab. Dharmasraya</t>
  </si>
  <si>
    <t>136,66 Km</t>
  </si>
  <si>
    <t>10</t>
  </si>
  <si>
    <t xml:space="preserve">Rehab/Pemel Rutin Jalan Propinsi  di Kab. Agam </t>
  </si>
  <si>
    <t xml:space="preserve">Terlaksananya Rehab/Pemel Rutin Jln Prop di Kab. Agam </t>
  </si>
  <si>
    <t>Kab. Agam</t>
  </si>
  <si>
    <t>90 Km</t>
  </si>
  <si>
    <t>Rehab/Pemel Rutin Jalan Provinsi di Kab. Pesisir Selatan dan Kab. Kepulauan Mentawai</t>
  </si>
  <si>
    <t>Terlaksananya Rehab/Pemel Rutin Jln Prop di Kab. Pesisir Selatan dan Kab. Kepulauan Mentawai</t>
  </si>
  <si>
    <t>Kab. Pesisir Selatan dan Kab. Kep. Mentawai</t>
  </si>
  <si>
    <t>53,84 Km</t>
  </si>
  <si>
    <t>Redemik bahu Jalan Indopuro Muara Sakai Kab. Pesisir Selatan</t>
  </si>
  <si>
    <t>DR. Risnaldi,S.Ag. MM</t>
  </si>
  <si>
    <t>Pemeliharaan Peralatan Jalan dan Jembatan</t>
  </si>
  <si>
    <t>Terkontrol dan Terpeliharanya Peralatan Jalan dan Jembatan</t>
  </si>
  <si>
    <t>25 Unit</t>
  </si>
  <si>
    <t>Rehabilitasi/Pemeliharaan Rutin Jembatan Propinsi dan Bangunan Pelengkap Jalan</t>
  </si>
  <si>
    <t>Rehabilitasi dan Pemeliharaan Jembatan Propinsi</t>
  </si>
  <si>
    <t>Provinsi Sumatera Barat</t>
  </si>
  <si>
    <t>100,00 M' dan 2 Paket</t>
  </si>
  <si>
    <t>Penanganan Kondisi Kritis dan Pasca Bencana Alam Jalan dan Jembatan Provinsi</t>
  </si>
  <si>
    <t>Terlaksananya Penanganan Jalan dan Jembatan dalam Kondisi
Kritis akibat Bencana Alam</t>
  </si>
  <si>
    <t>9 Wil</t>
  </si>
  <si>
    <t>Pengendalian Pelaksanaan Rehab/Pemel Jalan dan Jembatan</t>
  </si>
  <si>
    <t>Terlaksananya Pengendalian Pelaksanaan Rehab/Pemel Jalan dan Jembatan Provinsi</t>
  </si>
  <si>
    <t>Pembinaan dan Koordinasi Kegiatan Bidang Peralatan dan Bahan Jalan Provinsi Sumatera Barat</t>
  </si>
  <si>
    <t>Terlaksananya Pembinaan Serta Koordinasi Kegiatan Bidang Peralatan dan Bahan Jalan dalam Bentuk Workshop dan Field Study</t>
  </si>
  <si>
    <t>60 Orang</t>
  </si>
  <si>
    <t xml:space="preserve">Pengadaan Peralatan dan Bahan Jalan dan Jembatan  </t>
  </si>
  <si>
    <t xml:space="preserve">Terlaksananya Pengadaan Peralatan dan Bahan Jalan dan Jembatan </t>
  </si>
  <si>
    <t>300,00 Km</t>
  </si>
  <si>
    <t>Paket Survey Jalan dan Jembatan Provinsi</t>
  </si>
  <si>
    <t>Paket Survey Pemetaan Daerah Rawan Bencana</t>
  </si>
  <si>
    <t>Paket Survey Pemetaan Daerah Rawan Kecelakaan</t>
  </si>
  <si>
    <t xml:space="preserve">Terlaksananya Pemeliharaan Berkala Jalan </t>
  </si>
  <si>
    <t>8 Unit Pick Up, 4 Unit Backhoe Loader, 1 Excavator, 1000 Unit Bronjong, 2 Unit Triton</t>
  </si>
  <si>
    <t>6,00 Km</t>
  </si>
  <si>
    <t>Pemeliharaan Berkala Jalan Wilayah I</t>
  </si>
  <si>
    <t>Terlaksananya Pemeliharaan Berkala Jalan Wilayah I</t>
  </si>
  <si>
    <t>Pemeliharaan Berkala Jalan Wilayah II</t>
  </si>
  <si>
    <t>Terlaksananya Pemeliharaan Berkala Jalan Wilayah II</t>
  </si>
  <si>
    <t>20,00 Km</t>
  </si>
  <si>
    <t>Pemeliharaan khusus jalan provinsi rute Tour de Singkarak</t>
  </si>
  <si>
    <t>Terlaksananya Pemeliharaan khusus jalan provinsi rute Tour de Singkarak</t>
  </si>
  <si>
    <t xml:space="preserve">Program Peningkatan Sarana dan Prasarana Binamargaan </t>
  </si>
  <si>
    <t>Meningkatnya Pelayanan  Sarana dan Prasarana Ke Bina Margaan</t>
  </si>
  <si>
    <t>Kegiatan Pengadaan Alat - alat Ukur dan Laboratorium Ke Binamarga an.</t>
  </si>
  <si>
    <t>Meningkatnya kinerja laboratorium UPTD</t>
  </si>
  <si>
    <t xml:space="preserve">APBD </t>
  </si>
  <si>
    <t>Kegiatan Pemeliharaan Alat - alat Ukur Laboratorium Ke Binamarga an</t>
  </si>
  <si>
    <t>Paket Pengadaan Alat Lab. Tanah dan Aspal</t>
  </si>
  <si>
    <t>Paket Pengadaan Alat Lab. Lingkungan</t>
  </si>
  <si>
    <t>Paket Pengadaan Alat Lab. Beton</t>
  </si>
  <si>
    <t>Paket Pengadaan Bahan Kimia</t>
  </si>
  <si>
    <t>Monitoring Pengendalian Mutu UPTD</t>
  </si>
  <si>
    <t>Terkendalinya mutu bahan untuk pekerjaan pembangunan jalan dan jembatan</t>
  </si>
  <si>
    <t>Program Pengelolaan dan Pengembangan SPAM Lintas Daerah Kab/Kota</t>
  </si>
  <si>
    <t>Meningkatnya Pengelolaan dan Pengembangan SPAM Lintas Daerah Kab/Kota</t>
  </si>
  <si>
    <t>Pembinaan dan Pengendalian Kegiatan Keciptakaryaan di Provinsi Sumatera Barat</t>
  </si>
  <si>
    <t>Telaksananya Pembinaan dan Pengendalian Kegiatan Keciptakaryaan di Provinsi Sumatera Barat</t>
  </si>
  <si>
    <t>12 bulan</t>
  </si>
  <si>
    <t>Penyusunan Rencana Sistem Penyediaan Air Minum Regional Prov. Sumatera Barat</t>
  </si>
  <si>
    <t>Tersusunnya Perencanaan SPAM Regional</t>
  </si>
  <si>
    <t>1 Dokumen</t>
  </si>
  <si>
    <t>Penyusunan DED Sistem Penyediaan Air Minum (SPAM) Regional Kab. Agam dan Kota Bukittinggi</t>
  </si>
  <si>
    <t>Kota Bkt. Tinggi dan Kab. Agam</t>
  </si>
  <si>
    <t>Penyusunan Dokumen Lingkungan  Sistem Penyediaan Air Minum (SPAM) Regional Kab. Agam dan Kota Bukittinggi</t>
  </si>
  <si>
    <t>Penyusunan Studi Kelayakan SPAM Regional Kota Pariaman dan Kab. Padang Pariaman dan Kota Padang</t>
  </si>
  <si>
    <t>Kota Pariaman dan Kab. Padang Pariaman</t>
  </si>
  <si>
    <t>Peningkatan Kinerja Pelayanan Sistem Pelayanan Air Minum Di Prov. Sumbar Wilayah I</t>
  </si>
  <si>
    <t>Terlaksananya Pembangunan S/P Air Minum di Wilayah I Prov. Sumatera Barat</t>
  </si>
  <si>
    <t>8 Kws</t>
  </si>
  <si>
    <t>Pembangunan pipa distribusi SPAM Kaw Bela Negara</t>
  </si>
  <si>
    <t>Kab. 50 Kota</t>
  </si>
  <si>
    <t>1 kws</t>
  </si>
  <si>
    <t>Pengembangan SPAM Kws. Singgalang - Kota Padang Panjang, Kab. Tanah Datar (lanjutan)</t>
  </si>
  <si>
    <t>Kab. Tanah Datar</t>
  </si>
  <si>
    <t>Penyusunan Database Keciptakaryaan Berbasis spasial (sektor air minum dan sanitasi) di Prov. Sumatera Barat</t>
  </si>
  <si>
    <t xml:space="preserve">Tersusunnya Database  dan  tersinkronisasi dengan Kab/Kota </t>
  </si>
  <si>
    <t xml:space="preserve">Penyusunan  Database Keciptakaryaan berbasis spasial (Sektor Air Minum dan Sanitasi) </t>
  </si>
  <si>
    <t xml:space="preserve">Tersedianya data berbasis spasial sektor Air Minum </t>
  </si>
  <si>
    <t>Pembinaan Kegiatan PAMSIMAS di Provinsi Sumatera Barat</t>
  </si>
  <si>
    <t>Terlaksananya dukungan terhadap Program Nasional Pamsimas</t>
  </si>
  <si>
    <t>Workshop dan Pelatihan Air Minum Provinsi Sumatera Barat</t>
  </si>
  <si>
    <t xml:space="preserve">Meningkatnya SDM Pengelolaan Air Minum </t>
  </si>
  <si>
    <t>4 Kali</t>
  </si>
  <si>
    <t>Pembangunan pipa distribusi SPAM Kaw Marumuak Kab. Pasaman</t>
  </si>
  <si>
    <t>Pembangunan pipa distribusi SPAM Kaw. Kapalo Banda Parit Kab. Pasaman Barat</t>
  </si>
  <si>
    <t>Kab. PasBar</t>
  </si>
  <si>
    <t>Pembangunan pipa distribusi SPAM Kaw. Toboh Ketek Kab. Padang Pariaman</t>
  </si>
  <si>
    <t>Kab. Padang Pariaman</t>
  </si>
  <si>
    <t>Pembangunan pipa distribusi SPAM Kaw Malampah Kab. Pasaman Barat</t>
  </si>
  <si>
    <t>Pembangunan pipa distribusi SPAM Kaw. Batu Malanca Kab. 50 Kota</t>
  </si>
  <si>
    <t>Pembangunan pipa distribusi SPAM Kaw Tanjung Baru Kab. Tanah Datar</t>
  </si>
  <si>
    <t>Peningkatan Kinerja Pelayanan Sistem Pelayanan Air Minum Di Prov. Sumbar Wilayah II</t>
  </si>
  <si>
    <t>Terlaksananya Pembangunan S/P Air Minum di Wilayah II Prov. Sumatera Barat</t>
  </si>
  <si>
    <t xml:space="preserve">Pembangunan pipa distribusi SPAM Kaw. Salido Ketek Kab. Pessel </t>
  </si>
  <si>
    <t>Kab. Pessel</t>
  </si>
  <si>
    <t>Pembangunan pipa distribusi SPAM Kaw Pulau Punjung Kab. Dharmasraya</t>
  </si>
  <si>
    <t>Kab. Dharmasraya</t>
  </si>
  <si>
    <t>Pembangunan pipa distribusi SPAM Kaw. Koto Baru Kab. Dharmasraya</t>
  </si>
  <si>
    <t>Pembangunan pipa distribusi SPAM Kaw. Taban Kota Padang</t>
  </si>
  <si>
    <t>Pembangunan pipa distribusi SPAM Kaw. Guguk Rantau Kota Solok</t>
  </si>
  <si>
    <t>Kota Solok</t>
  </si>
  <si>
    <t>Pembangunan pipa distribusi SPAM Kaw Sangir Kab. Solok Selatan</t>
  </si>
  <si>
    <t>Kab. Sol Sel</t>
  </si>
  <si>
    <t>Pembangunan pipa distribusi SPAM Kaw. Palangki Kab. Sijunjung</t>
  </si>
  <si>
    <t>Kab. Sijunjung</t>
  </si>
  <si>
    <t>Pembangunan pipa distribusi SPAM Kaw Guo Kuranji Kota Padang</t>
  </si>
  <si>
    <t>Pembangunan SPAM Regional Kab. dan Kota Solok</t>
  </si>
  <si>
    <t>Kab. dan Kota Solok</t>
  </si>
  <si>
    <t>Program Penyelenggaraan Penataan Bangunan dan Lingkungan di Kawasan Strategis Daerah Provinsi dan Lintas Daerah Kabupaten/Kota</t>
  </si>
  <si>
    <t>Meningkatnya Penataan Bangunan dan Lingkungan di Kawasan Strategis Daerah Provinsi dan Lintas Daerah Kabupaten/Kota</t>
  </si>
  <si>
    <t>Lanjutan Pembangunan Stadium Utama Sumatera Barat</t>
  </si>
  <si>
    <t>Terlaksananya Lanjutan Pembangunan Main Stadium Sumatera Barat</t>
  </si>
  <si>
    <t>Kab. Pdg Pariaman</t>
  </si>
  <si>
    <t>Pembangunan Stadium Utama Sumatera Barat (Tahap IV)</t>
  </si>
  <si>
    <t>Tersedianya Gedung Main Stadium Sumatera Barat</t>
  </si>
  <si>
    <t>Multi Years Contract</t>
  </si>
  <si>
    <t>Pembangunan Stadium Utama Sumatera Barat (Tahap V)</t>
  </si>
  <si>
    <t>Manajemen Konstruksi Pembangunan Stadium Utama Sumatera Barat</t>
  </si>
  <si>
    <t>Terlaksananya Manajemen Konstruksi Pembangunan Stadium Utama Sumatera Barat</t>
  </si>
  <si>
    <t xml:space="preserve">DED Interior Stadium Utama Sumatera Barat </t>
  </si>
  <si>
    <t>Tersedianya Dokumen Perencanaan Pembangunan Stadium Utama Sumatera Barat</t>
  </si>
  <si>
    <t>Review DED Stadium Utama Sumatera Barat</t>
  </si>
  <si>
    <t>Lanjutan Pembangunan Gedung Kebudayaan Sumatera Barat</t>
  </si>
  <si>
    <t>Terlaksananya Lanjutan Pembangunan Gedung Kebudayaan Sumatera Barat</t>
  </si>
  <si>
    <t>Pembangunan Gedung Kebudayaan Sumatera Barat Zona B</t>
  </si>
  <si>
    <t xml:space="preserve">Tersedianya  Gedung Kebudayaan Sumatera Barat </t>
  </si>
  <si>
    <t>Pengawasan Pembangunan Gedung Kebudayaan Sumatera Barat Zona B</t>
  </si>
  <si>
    <t>Terlaksananya Pengawasan Pembangunan Gedung Kebudayaan Sumatera Barat Zona B</t>
  </si>
  <si>
    <t>Manajemen Konstruksi Pembangunan S Gedung Kebudayaan Sumatera Barat</t>
  </si>
  <si>
    <t>DED Zona C Gedung Kebudayaan Sumatera Barat</t>
  </si>
  <si>
    <t>Tersedianya Dokumen Perencanaan Zona C Gedung Kebudayaan</t>
  </si>
  <si>
    <t>Pembangunan Gedung Utama Kantor Gubernur Sumatera Barat</t>
  </si>
  <si>
    <t>Terlaksananya Lanjutan Pembangunan Gedung Utama Kantor Gubernur Sumatera Barat</t>
  </si>
  <si>
    <t>Dokumen Lingkungan Pembangunan Gedung Utama Kantor Gubernur Sumatera Barat</t>
  </si>
  <si>
    <t>Tersedianya  Dokumen Lingkungan Pembangunan Gedung Utama Kantor Gubernur Sumatera Barat</t>
  </si>
  <si>
    <t>Tersedianya  Gedung Utama Kantor Gubernur Sumatera Barat</t>
  </si>
  <si>
    <t>Review DED Gedung Utama Kantor Gubernur Sumatera Barat</t>
  </si>
  <si>
    <t>Tersedianya Review DED Gedung Utama Kantor Gubernur</t>
  </si>
  <si>
    <t>Manajemen Konstruksi Pembangunan Gedung Utama Kantor Gubernur Sumatera Barat</t>
  </si>
  <si>
    <t>Terlaksananya Manajemen Konstruksi Pembangunan Gedung Utama Kantor Gubernur Sumatera Barat</t>
  </si>
  <si>
    <t>Rekonstruksi Bangunan Pasca I</t>
  </si>
  <si>
    <t>Terlaksananya Rekonstruksi Bangunan Pasca I</t>
  </si>
  <si>
    <t>Pembangunan Gedung Pemberdayaan Wanita &amp; KB Provinsi Sumatera Barat (Lanjutan)</t>
  </si>
  <si>
    <t>Tersedianya  Gedung Pemberdayaan Wanita &amp; KB Provinsi Sumatera Barat (Lanjutan)</t>
  </si>
  <si>
    <t>Pengawasan Pembangunan Gedung Pemberdayaan Wanita &amp; KB Provinsi Sumatera Barat (Lanjutan)</t>
  </si>
  <si>
    <t>Lanjutan Pembangunan Gedung Convention Hall Sumatera Barat</t>
  </si>
  <si>
    <t>Terlaksananya Lanjutan Pembangunan Gedung Convention Hall Sumatera Barat</t>
  </si>
  <si>
    <t>Pembangunan Gedung Convention Hall Sumatera Barat (lanjutan)</t>
  </si>
  <si>
    <t>Tersedianya  Gedung Convention Hall Sumatera Barat</t>
  </si>
  <si>
    <t>Pengawasan Pembangunan Gedung Convention Hall Sumatera Barat</t>
  </si>
  <si>
    <t>Terlaksananya Pengawasan Pembangunan Gedung Convention Hall Sumatera Barat</t>
  </si>
  <si>
    <t>Desain Interior  Gedung Convention Hall Sumatera Barat</t>
  </si>
  <si>
    <t>Tersedianya Desain Interior Gedung Convention Hall Sumatera Barat</t>
  </si>
  <si>
    <t>Paket  Interior  dan Meubelair Gedung Convention Hall Sumatera Barat</t>
  </si>
  <si>
    <t>Tersedianya Interior dan Meubelair Gedung Convention Hall Sumatera Barat</t>
  </si>
  <si>
    <t>Pembangunan Dinas Perkebunan Provinsi Sumatera Barat</t>
  </si>
  <si>
    <t>Terlaksananya Pembangunan Dinas Perkebunan Provinsi Sumatera Barat</t>
  </si>
  <si>
    <t>Tersedianya Gedung Dinas Perkebunan Provinsi Sumatera Barat</t>
  </si>
  <si>
    <t>Pengawasan Pembangunan Dinas Perkebunan Provinsi Sumatera Barat</t>
  </si>
  <si>
    <t>Terlaksananya Pengawasan Pembangunan Dinas Perkebunan Provinsi Sumatera Barat</t>
  </si>
  <si>
    <t>Pembangunan Dinas Pertanian Provinsi Sumatera Barat</t>
  </si>
  <si>
    <t>Terlaksananya Pembangunan Dinas Pertanian Provinsi Sumatera Barat</t>
  </si>
  <si>
    <t>Tersedianya Gedung Dinas Pertanian Provinsi Sumatera Barat</t>
  </si>
  <si>
    <t>Pengawasan Pembangunan Dinas Pertanian Provinsi Sumatera Barat</t>
  </si>
  <si>
    <t>Terlaksananya Pengawasan Pembangunan Dinas Petanian Provinsi Sumatera Barat</t>
  </si>
  <si>
    <t>Pembangunan Gedung Bundo Kandung Provinsi Sumatera Barat (Lanjutan)</t>
  </si>
  <si>
    <t>Terlaksananya Pembangunan Gedung Bundo Kandung Provinsi Sumatera Barat</t>
  </si>
  <si>
    <t>Pembangunan Gedung Bundo Kandung Provinsi Sumatera Barat (Tahap III)</t>
  </si>
  <si>
    <t>Tersedianya  Gedung Bundo Kandung Provinsi Sumatera Barat</t>
  </si>
  <si>
    <t>Pengawasan Pembangunan Gedung Bundo Kandung Provinsi Sumatera Barat (Tahap III)</t>
  </si>
  <si>
    <t>Terlaksananya Pengawasan Pembangunan Gedung Bundo Kandung Provinsi Sumatera Barat</t>
  </si>
  <si>
    <t>Pembangunan Gedung Mess VVIP di Bukittinggi</t>
  </si>
  <si>
    <t>Terlaksananya Pembangunan Gedung Mess VVIP di Bukittinggi</t>
  </si>
  <si>
    <t>Kota Bukittinggi</t>
  </si>
  <si>
    <t>Tersedianya  Gedung Mess VVIP di Bukittinggi</t>
  </si>
  <si>
    <t>Pengawasan Pembangunan Gedung Mess VVIP di Bukittinggi</t>
  </si>
  <si>
    <t>Terlaksananya Pengawasan Pembangunan Gedung Mess VVIP di Bukittinggi</t>
  </si>
  <si>
    <t>Pembangunan Gedung Pengendali Inflasi Provinsi Sumatera Barat</t>
  </si>
  <si>
    <t>Terlaksananya Pembangunan Gedung Pengendali Inflasi Sumatera Barat</t>
  </si>
  <si>
    <t>Hasil Rapat dengan Gubernur Tgl 28 Feb 2017 di Auditorium</t>
  </si>
  <si>
    <t>Pembangunan Gedung Pengendali Inflasi Provinsi Sumatera Barat (Tahap V)</t>
  </si>
  <si>
    <t>Tersedianya  Gedung Pengendali Inflasi Sumatera Barat</t>
  </si>
  <si>
    <t>Dana 10M dari Main Stadium</t>
  </si>
  <si>
    <t>Pengawasan Pembangunan Gedung Pengendali Inflasi Provinsi Sumatera Barat (Tahap V)</t>
  </si>
  <si>
    <t>Terlaksananya Pengawasan Pembangunan Gedung Pengendali Inflasi Sumatera Barat</t>
  </si>
  <si>
    <t>Pembangunan Shelter Evakuasi Tsunami Wilayah I (Lanjutan)</t>
  </si>
  <si>
    <t>Terlaksananya  Pembangunan Shelter Evakuasi Tsunami Wilayah I</t>
  </si>
  <si>
    <t>1 Unit</t>
  </si>
  <si>
    <t>Pembangunan Shelter Evakuasi Tsunami Linggarjati</t>
  </si>
  <si>
    <t>Tersedianya  Shelter Evakuasi Tsunami Linggarjati</t>
  </si>
  <si>
    <t>Pengawasan Pembangunan Shelter Evakuasi Tsunami Linggarjati</t>
  </si>
  <si>
    <t>Terlaksananya Pengawasan Pembangunan Shelter Evakuasi Tsunami Linggarjati</t>
  </si>
  <si>
    <t>Pembangunan Shelter Evakuasi Tsunami Bukit Putus Painan</t>
  </si>
  <si>
    <t>Tersedianya  Shelter Evakuasi Tsunami Bukit Putus Painan</t>
  </si>
  <si>
    <t>Pessel</t>
  </si>
  <si>
    <t>Pengawasan Pembangunan Shelter Evakuasi Tsunami Bukit Putus Painan</t>
  </si>
  <si>
    <t>Terlaksananya Pengawasan Pembangunan Shelter Evakuasi Tsunami Bukit Putus Painan</t>
  </si>
  <si>
    <t>Pembangunan Shelter Evakuasi Tsunami Pasir Baru Pilubang Kec. Sungai Limau Kab. Padang Pariaman</t>
  </si>
  <si>
    <t>Tersedianya  Shelter Evakuasi Tsunami Pasir Baru Pilubang Kec. Sungai Limau Kab. Padang Pariaman</t>
  </si>
  <si>
    <t>Pdg Pariaman</t>
  </si>
  <si>
    <t>Pengawasan Pembangunan Shelter Evakuasi Tsunami Pasir Baru Pilubang Kec. Sungai Limau Kab. Padang Pariaman</t>
  </si>
  <si>
    <t>Terlaksananya Pengawasan Pembangunan Shelter Evakuasi Tsunami Pasir Baru Pilubang Kec. Sungai Limau Kab. Padang Pariaman</t>
  </si>
  <si>
    <t>Lanjutan Pembangunan Shelter Evakuasi Tsunami yang ada di Kab. Pasaman Barat</t>
  </si>
  <si>
    <t>Tersedianya  Shelter Evakuasi Tsunami yang ada di Kab. Pasaman Barat</t>
  </si>
  <si>
    <t>Pasaman Barat</t>
  </si>
  <si>
    <t>Pembangunan dan Interior Guest House Gubernuran</t>
  </si>
  <si>
    <t>Terlaksananya  Pembangunan Pembangunan Guest House Gubernuran</t>
  </si>
  <si>
    <t>Pembangunan Guest House Gubernuran</t>
  </si>
  <si>
    <t>Tersedianya  Guest House Gubernuran</t>
  </si>
  <si>
    <t>Pengawasan Pembangunan Guest House Gubernuran</t>
  </si>
  <si>
    <t>Terlaksananya Pengawasan Pembangunan Guest House Gubernuran</t>
  </si>
  <si>
    <t>Interior Guest House Gubernuran</t>
  </si>
  <si>
    <t>Tersedianya Interior dan Meubelair Guest House Gubernuran</t>
  </si>
  <si>
    <t>Penambahan Garase Rumah Dinas Gubernur</t>
  </si>
  <si>
    <t>Terlaksananya Penambahan Garase Rumah Dinas Gubernur</t>
  </si>
  <si>
    <t>Pembangunan Tambahan Garase Rumah Dinas Gubernur</t>
  </si>
  <si>
    <t>Tersedianya Tambahan Garase Rumah Dinas Gubernur</t>
  </si>
  <si>
    <t>DED Pembangunan Tambahan Garase Rumah Dinas Gubernur</t>
  </si>
  <si>
    <t>Terlaksananya Penyusunan DED Pembangunan Tambahan Garase Rumah Dinas Gubernur</t>
  </si>
  <si>
    <t>Pengawasan Pembangunan Tambahan Garase Rumah Dinas Gubernur</t>
  </si>
  <si>
    <t>Terlaksananya Pengawasan Tambahan Garase Rumah Dinas Gubernur</t>
  </si>
  <si>
    <t>Rehabilitasi Bangunan Gedung Negara</t>
  </si>
  <si>
    <t>Terlaksananya Rehabilitasi Bangunan Gedung Negara</t>
  </si>
  <si>
    <t>Rehabilitasi Gedung KONI Sumatera Barat</t>
  </si>
  <si>
    <t>Terehabilitasinya Gedung KONI Sumatera Barat</t>
  </si>
  <si>
    <t>Pengawasan Rehabilitasi Gedung-Gedung KONI Sumatera Barat</t>
  </si>
  <si>
    <t>Terlaksananya Pengawasan Pengawasan Rehabilitasi Gedung KONI</t>
  </si>
  <si>
    <t>Pembangunan Gedung Kesbangpol</t>
  </si>
  <si>
    <t>DED Gedung Kesbangpol</t>
  </si>
  <si>
    <t>Tersedianya  DED Gedung Kesbangpol</t>
  </si>
  <si>
    <t>Dukungan Penyelenggaraan Hari Pers Nasional</t>
  </si>
  <si>
    <t>Terlaksananya Penyelenggaraan Hari Pers Nasional</t>
  </si>
  <si>
    <t>Pembangunan Taman Wisata Kelok Sembilan</t>
  </si>
  <si>
    <t>DED Pembangunan Taman Wisata Kelok Sembilan</t>
  </si>
  <si>
    <t>Tersedianya  Dokumen Perencanaan Pembangunan Taman Wisata Kelok Sembilan</t>
  </si>
  <si>
    <t>UKL/UPL Pembangunan Taman Wisata Kelok Sembilan</t>
  </si>
  <si>
    <t>Tersedianya  Dokumen Lingkungan Pembangunan Taman Wisata Kelok Sembilan</t>
  </si>
  <si>
    <t>Pembangunan Gedung di Kawasan Monumen Bela Negara</t>
  </si>
  <si>
    <t>DED Bangunan Gedung di Kawasan Monumen Bela Negara</t>
  </si>
  <si>
    <t>Tersedianya  Dokumen Perencanaan Bangunan di Kawasan Monumen Bela Negara</t>
  </si>
  <si>
    <t>Pembinaan dan Pengelolaan Teknis (TPT) Bangunan Negara di Sumatera Barat</t>
  </si>
  <si>
    <t>Tersedianya Pembinaan dan Pengelolaan Teknis (TPT) Bangunan Negara Sumatera Barat</t>
  </si>
  <si>
    <t>Assesmen Bangunan Gedung dan Sertifikasi Laik Fungsi Bangunan Gedung</t>
  </si>
  <si>
    <t>Terlaksananya Assesmen Bangunan Gedung dan Sertifikasi Laik Fungsi Bangunan Gedung</t>
  </si>
  <si>
    <t>19 Kab/Kota</t>
  </si>
  <si>
    <t>Pengadaan Meubel Rumah Dinas Wakil Gubernur Sumatera Barat</t>
  </si>
  <si>
    <t>Tersedianya Meubel Rumah Dinas Wakil Gubernur Sumatera Barat</t>
  </si>
  <si>
    <t>Pembinaan Tim Ahli Bangunan Gedung (TABG)</t>
  </si>
  <si>
    <t>Terselenggaranya Pembinaan Tim Ahli Bangunan Gedung (TABG)</t>
  </si>
  <si>
    <t>Penyelenggaraan Layanan Konsultasi Teknis dan Advokasi Serta Tersedianya Data Informasi Teknis Bidang Kecipta Karyaan</t>
  </si>
  <si>
    <t xml:space="preserve">Terselenggaranya Layanan Konsultasi Teknis dan Advokasi serta tersedianya data informasi teknis dan terbentunya Tim Konsultasi Teknis  bidang kecipta karyaan </t>
  </si>
  <si>
    <t>Pendampingan Pembinaan Pengelolaan Rumah Negara di Sumatera Barat</t>
  </si>
  <si>
    <t>Terlaksananya Pendampingan Pembinaan Pengelolaan Rumah Negara di Sumatera Barat</t>
  </si>
  <si>
    <t>Penyusunan informasi tentang Harga Satuan Pekerjaan Konstruksi dan Bahan Bangunan Prov. Sumbar</t>
  </si>
  <si>
    <t>Tersedianya informasi tentang Harga Satuan Pekerjaan Konstruksi dan Bahan Bangunan Prov. Sumbar</t>
  </si>
  <si>
    <t>19 Dokumen x 4 Triwulan</t>
  </si>
  <si>
    <t>Pembuatan/Penggandaan Buku-Buku Informasi Kecipta Karyaan</t>
  </si>
  <si>
    <t>Tersedianya Buku-Buku Informasi Kecipta Karyaan</t>
  </si>
  <si>
    <t>Pelatihan Tenaga Terampil Keciptakaryaan</t>
  </si>
  <si>
    <t>Tersedianya Tenaga Terampil Kecipta Karyaan</t>
  </si>
  <si>
    <t>Pelaksanaan Pameran Produk Kecipta Karyaan</t>
  </si>
  <si>
    <t>Terselenggaranya Pameran dan Seminar Industri Konstruksi dan Bahan Bangunan</t>
  </si>
  <si>
    <t>Publikasi Media Massa Radio, Cetak (Buletin Bulan) dan Elektronik Tentang Informasi Teknologi dan Pembangunan Dibidang Cipta Karya</t>
  </si>
  <si>
    <t>Terselenggaranya Publikasi Media Massa Radio, Cetak (Buletin Bulan) dan Elektronik tentang informasi teknologi dan pembangunan dibidang Cipta Karya</t>
  </si>
  <si>
    <t xml:space="preserve"> Program Pengelolaan dan Pengembangan Sistem Air Limbah</t>
  </si>
  <si>
    <t>Meningkatnya Rumah Tangga Bersanitasi</t>
  </si>
  <si>
    <t>Penyusunan studi kelayakan IPAL regional</t>
  </si>
  <si>
    <t>Tersusunanya studi kelayakan IPAL regional</t>
  </si>
  <si>
    <t>129 Lokasi</t>
  </si>
  <si>
    <t>Pendampingan Program Sanimas IDB  dan PPSP</t>
  </si>
  <si>
    <t>Terlaksananya Pendampingan Program Sanimas IDB  dan PPSP</t>
  </si>
  <si>
    <t>Fasilitasi Penyusunan Masterplan Sanitasi Kab/Kota di Sumatera Barat</t>
  </si>
  <si>
    <t>Terfasilitasinya Penyusunan Masterplan Sanitasi Kab/kota di Sumatera Barat</t>
  </si>
  <si>
    <t>Pengelolaan dan Pengembangan Sistem Air Limbah</t>
  </si>
  <si>
    <t>Meningkatnya pengelolaan Air Limbah</t>
  </si>
  <si>
    <t>1 Keg</t>
  </si>
  <si>
    <t>Pembangunan IPAL Skala Kawasan</t>
  </si>
  <si>
    <t>Kab. Solok</t>
  </si>
  <si>
    <t>Program Pengelolaan Sistem Drainase Kewenangan Provinsi</t>
  </si>
  <si>
    <t>Meningkatnya Pengelolaan Sistem Drainase Provinsi</t>
  </si>
  <si>
    <t>Pembangunan Drainase lintas kabupaten/kota</t>
  </si>
  <si>
    <t>Terbangunnya Drainse Lintas Kab/Kota</t>
  </si>
  <si>
    <t>Pembangunan drainase jalan provinsi Payakumbuh - Setangkai Segmen Polsek Kecamatan Lareh Sago Halaban Lima Puluh Kota</t>
  </si>
  <si>
    <t>Darman Sahladi , SE, MM</t>
  </si>
  <si>
    <t>Pembangunan Drainase dari Simpang Taluak ke Batang Tambuo</t>
  </si>
  <si>
    <t>Pembangunan Drainase di Kab. Solok dan Kota Solok</t>
  </si>
  <si>
    <t>Pembangunan Drainase di Kab. 50 Kota dan Kota Payakumbuh</t>
  </si>
  <si>
    <t>Pembangunan Drainase di Kab. Tanah Datar dan Kota Padang Panjang</t>
  </si>
  <si>
    <t>Survey Drainase lintas kabupaten/kota</t>
  </si>
  <si>
    <t>Tersedianya Data Drainase Lintas Kab/Kota</t>
  </si>
  <si>
    <t>Program Peningkatan dan Pengembangan Jasa Konstruksi</t>
  </si>
  <si>
    <t>Meningkatnya Pengetahuan Pelaku Jasa Konstruksi</t>
  </si>
  <si>
    <t>Kegiatan Bimbingan Teknis/Workshop Jasa Konstruksi</t>
  </si>
  <si>
    <t>Peningkatan Pengetahuan Pelaku Jasa Konstruksi</t>
  </si>
  <si>
    <t>8 x Kegiatan</t>
  </si>
  <si>
    <t>Lokakarya, Sosialisasi dan Forum Komunikasi Jasa Konstruksi</t>
  </si>
  <si>
    <t>Terlaksananya Pembinaan dan Penerapan Jasa Konstruksi</t>
  </si>
  <si>
    <t>4 x Kegiatan</t>
  </si>
  <si>
    <t>Ranperda Sistem Manajemen Mutu</t>
  </si>
  <si>
    <t>Terbentuknya Produk Hukum Daerah Yang Aspiratif, Akomodatif dan Mengacu Kepada Hukum Nasional</t>
  </si>
  <si>
    <t>1 Ranperda</t>
  </si>
  <si>
    <t>Penyusunan Ranperda SMK3</t>
  </si>
  <si>
    <t>Kegiatan Update Profil Jasa Konstruksi</t>
  </si>
  <si>
    <t>Terlaksananya Profil Jasa Konstruksi</t>
  </si>
  <si>
    <t>Penyusunan perda SMK3</t>
  </si>
  <si>
    <t>Kegiatan Monitoring dan Evaluasi Pelaksanaan SMK3</t>
  </si>
  <si>
    <t>Terlaksananya Monitoring dan Evaluasi Pelaksanaan SMK3</t>
  </si>
  <si>
    <t>Kegiatan Monitoring dan Evaluasi Pelaksanaan Jasa Konstruksi</t>
  </si>
  <si>
    <t>Terlaksananya Monitoring dan Evaluasi Pelaksanaan Jasa Konstruksi</t>
  </si>
  <si>
    <t>Program Pengembangan Kinerja Penyelenggara Pusat Informasi Pengembangan Permukiman dan Bangunan</t>
  </si>
  <si>
    <t>Meningkatnya Cakupan Penyelenggaraan PIP2B Provinsi Sumatera Barat</t>
  </si>
  <si>
    <t>Program Perencanaan Tata Ruang</t>
  </si>
  <si>
    <t>Meningkatnya Perencanaan Penataan Ruang Yang Berkualitas di Sumatera Barat</t>
  </si>
  <si>
    <t>Penyusunan RTR Kawasan Rawan Bencana</t>
  </si>
  <si>
    <t>Terlaksananya Penyusunan RTR Kawasan Rawan Bencana</t>
  </si>
  <si>
    <t>Penyusunan RTR kawasan rawan bencana Gunung Tandikek</t>
  </si>
  <si>
    <t>Pendampingan Revisi RTRW Kabupaten/Kota</t>
  </si>
  <si>
    <t>Terlaksananya Pendampingan Revisi RTRW Kabupaten/Kota</t>
  </si>
  <si>
    <t>4 Dokumen</t>
  </si>
  <si>
    <t>Pendampingan revisi RTRW Kota Solok, Kab. Solok, Kab. Solok Selatan, Kab. Dharmasraya</t>
  </si>
  <si>
    <t>Legalisasi Perda Revisi RTRW Provinsi Sumatera Barat</t>
  </si>
  <si>
    <t>Terlaksananya  Legalisasi Perda RTRW Provinsi Sumatera Barat</t>
  </si>
  <si>
    <t>Penyusunan KLHS RTRW Provinsi Sumatera Barat</t>
  </si>
  <si>
    <t>Penyusunan RTR Kawasan Strategis Provinsi</t>
  </si>
  <si>
    <t>Terlaksananya Penyusunan Kawasan Strategis Provinsi</t>
  </si>
  <si>
    <t>Penyusunan Zoning Regulation kawasan wisata Mandeh Kab. Pesisir Selatan dan Kota Padang</t>
  </si>
  <si>
    <t>Legalisasi RTR Kawasan Strategis Provinsi</t>
  </si>
  <si>
    <t>Terlaksananya Legalisasi RTR Kawasan Strategis Provinsi</t>
  </si>
  <si>
    <t>2 Dokumen</t>
  </si>
  <si>
    <t>Legalisasi RTR Kawasan Danau Maninjau</t>
  </si>
  <si>
    <t>Legalisasi RTR Kawasan Danau Singkarak</t>
  </si>
  <si>
    <t>Bantuan Teknis Penyusunan Rencana Rinci Tata Ruang Kabupaten/Kota</t>
  </si>
  <si>
    <t>Terlaksananya Penyusunan Rencana Rinci Tata Ruang Kabupaten/Kota</t>
  </si>
  <si>
    <t>3 Dokumen</t>
  </si>
  <si>
    <t>Penyusunan RDTR dan Zoning Regulation Kecamatan Padang Timur Kota Padang</t>
  </si>
  <si>
    <t>Penyusunan Database KePUan dan Tata Ruang Provinsi/kabupaten/kota</t>
  </si>
  <si>
    <t>Tersedianya Database kePUan dan Penataan Ruang Provinsi/Kabupaten/Kota</t>
  </si>
  <si>
    <t>Program Pembinaan Penataan Ruang</t>
  </si>
  <si>
    <t>Meningkatnya Pembinaan Penataan Ruang di Sumatera Barat</t>
  </si>
  <si>
    <t>Fasilitasi Legalisasi Rencana Rinci Tata Ruang Kabupaten/Kota</t>
  </si>
  <si>
    <t>Terlaksananya Fasilitasi Legalisasi Rencana Rinci Tata Ruang Kabupaten/Kota</t>
  </si>
  <si>
    <t>6 Dokumen</t>
  </si>
  <si>
    <t>8 Dokumen</t>
  </si>
  <si>
    <t>Kegiatan Penyebarluasan informasi dan Komunikasi Penataan Ruang</t>
  </si>
  <si>
    <t>Terlaksananya Penyebarluasan informasi dan Komunikasi Penataan Ruang</t>
  </si>
  <si>
    <t>19 kab/kota</t>
  </si>
  <si>
    <t>Peningkatan Pemahaman Pemangku Kepentingan terhadap Penataan Ruang</t>
  </si>
  <si>
    <t>Meningkatnya Pemahaman Pemangku Kepentingan terhadap Penataan Ruang</t>
  </si>
  <si>
    <t>Pelatihan Pemetaan Tata Ruang</t>
  </si>
  <si>
    <t>Terlaksananya Pelatihan Pemetaan Tata Ruang</t>
  </si>
  <si>
    <t>Pelatihan Penyusunan Peta Tematik Rencana Tata Ruang</t>
  </si>
  <si>
    <t>Pelatihan Interpretasi Citra Satelit</t>
  </si>
  <si>
    <t>Sosialisasi peraturan perundang-undangan bidang Penataan Ruang</t>
  </si>
  <si>
    <t>Operasional BKPRD Provinsi Sumatera Barat</t>
  </si>
  <si>
    <t>Terlaksananya Penyelenggaraan BKPRD Provinsi Sumatera Barat</t>
  </si>
  <si>
    <t>Program Pengendalian dan Pengawasan Pemanfaatan Ruang</t>
  </si>
  <si>
    <t>Meningkatnya Pengendalian, Pengawasan dan Pemanfaatan Ruang di Sumatera Barat</t>
  </si>
  <si>
    <t>Monitoring Penyelenggaraan Penataan Ruang Kabupaten/Kota</t>
  </si>
  <si>
    <t>Terlaksananya Monitoring Penyelenggaraan Penataan Ruang</t>
  </si>
  <si>
    <t>Pengawasan Teknis Standar Pelayanan Minimal (SPM) Bidang Penataan Ruang di Kabupaten/Kota</t>
  </si>
  <si>
    <t>Terlaksananya Pengawasan Teknis Standar Pelayanan Minimal (SPM) Bidang Penataan Ruang</t>
  </si>
  <si>
    <t>Pengawasan Pemanfaatan Ruang oleh Penyidik Pegawai Negeri Sipil (PPNS) Penataan Ruang Provinsi Sumatera Barat</t>
  </si>
  <si>
    <t>Terlaksananya Pengawasan Penyidik Pegawai Negeri Sipil (PPNS) Penataan Ruang</t>
  </si>
  <si>
    <t>Operasionalisasi Penyidik Pegawai Negeri Sipil (PPNS) Penataan Ruang</t>
  </si>
  <si>
    <t>Program Peningkatan dan Pengembangan Keuangan Daerah</t>
  </si>
  <si>
    <t>Terlaksannya Peningkatan dan Pengembangan Pengelolaan Keuangan Daerah</t>
  </si>
  <si>
    <t>20</t>
  </si>
  <si>
    <t>52</t>
  </si>
  <si>
    <t xml:space="preserve">Intensifikasi dan Ekstensifikasi Retribusi </t>
  </si>
  <si>
    <t>Rehab/Pemel Rutin Jalan Propinsi di Kab. Tanah Datar dan Kota Padang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</si>
</sst>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_);_(@_)"/>
    <numFmt numFmtId="167" formatCode="_-* #,##0_-;\-* #,##0_-;_-* &quot;-&quot;??_-;_-@_-"/>
    <numFmt numFmtId="168" formatCode="General\ \Km"/>
    <numFmt numFmtId="169" formatCode="_(* #,##0_);_(* \(#,##0\);_(* &quot;-&quot;??_);_(@_)"/>
    <numFmt numFmtId="170" formatCode="0.0%"/>
  </numFmts>
  <fonts count="5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i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2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Footlight MT Light"/>
      <family val="1"/>
    </font>
    <font>
      <i/>
      <sz val="12"/>
      <color rgb="FFC00000"/>
      <name val="Calibri"/>
      <family val="2"/>
      <scheme val="minor"/>
    </font>
    <font>
      <i/>
      <sz val="10"/>
      <color rgb="FFC00000"/>
      <name val="Calibri"/>
      <family val="2"/>
      <scheme val="minor"/>
    </font>
    <font>
      <sz val="12"/>
      <color rgb="FFC00000"/>
      <name val="Footlight MT Light"/>
      <family val="1"/>
    </font>
    <font>
      <i/>
      <sz val="12"/>
      <color rgb="FF00206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i/>
      <sz val="12"/>
      <color theme="5" tint="-0.499984740745262"/>
      <name val="Calibri"/>
      <family val="2"/>
      <scheme val="minor"/>
    </font>
    <font>
      <i/>
      <sz val="11"/>
      <color theme="5" tint="-0.499984740745262"/>
      <name val="Calibri"/>
      <family val="2"/>
      <scheme val="minor"/>
    </font>
    <font>
      <i/>
      <sz val="11"/>
      <color rgb="FFC00000"/>
      <name val="Calibri"/>
      <family val="2"/>
      <scheme val="minor"/>
    </font>
    <font>
      <i/>
      <sz val="12"/>
      <color rgb="FF7030A0"/>
      <name val="Calibri"/>
      <family val="2"/>
      <scheme val="minor"/>
    </font>
    <font>
      <i/>
      <sz val="11"/>
      <color rgb="FF7030A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9"/>
      <name val="Calibri"/>
      <family val="2"/>
      <scheme val="minor"/>
    </font>
    <font>
      <sz val="12"/>
      <color rgb="FF002060"/>
      <name val="Calibri"/>
      <family val="2"/>
      <scheme val="minor"/>
    </font>
    <font>
      <sz val="8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2"/>
      <color rgb="FFFF0000"/>
      <name val="Footlight MT Light"/>
      <family val="1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1"/>
    </font>
    <font>
      <sz val="12"/>
      <color rgb="FF7030A0"/>
      <name val="Calibri"/>
      <family val="2"/>
      <scheme val="minor"/>
    </font>
    <font>
      <sz val="9"/>
      <color rgb="FF7030A0"/>
      <name val="Calibri"/>
      <family val="2"/>
      <scheme val="minor"/>
    </font>
    <font>
      <i/>
      <sz val="9"/>
      <color rgb="FF7030A0"/>
      <name val="Calibri"/>
      <family val="2"/>
      <scheme val="minor"/>
    </font>
    <font>
      <i/>
      <sz val="9"/>
      <color rgb="FFFF0000"/>
      <name val="Calibri"/>
      <family val="2"/>
      <scheme val="minor"/>
    </font>
    <font>
      <sz val="10"/>
      <color theme="1"/>
      <name val="Arial"/>
      <family val="2"/>
      <charset val="1"/>
    </font>
    <font>
      <i/>
      <sz val="9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68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uble">
        <color auto="1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indexed="64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hair">
        <color indexed="64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hair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2" fillId="0" borderId="0"/>
    <xf numFmtId="0" fontId="12" fillId="0" borderId="0"/>
  </cellStyleXfs>
  <cellXfs count="1432">
    <xf numFmtId="0" fontId="0" fillId="0" borderId="0" xfId="0"/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 applyBorder="1" applyAlignment="1">
      <alignment horizontal="right" vertical="center"/>
    </xf>
    <xf numFmtId="0" fontId="4" fillId="2" borderId="0" xfId="1" applyFont="1" applyFill="1" applyAlignment="1">
      <alignment horizontal="left" vertical="center" wrapText="1"/>
    </xf>
    <xf numFmtId="0" fontId="4" fillId="2" borderId="0" xfId="2" applyNumberFormat="1" applyFont="1" applyFill="1" applyAlignment="1">
      <alignment horizontal="left" vertical="center" wrapText="1"/>
    </xf>
    <xf numFmtId="0" fontId="4" fillId="2" borderId="0" xfId="2" applyNumberFormat="1" applyFont="1" applyFill="1" applyAlignment="1">
      <alignment horizontal="left" vertical="center"/>
    </xf>
    <xf numFmtId="0" fontId="4" fillId="2" borderId="0" xfId="2" applyNumberFormat="1" applyFont="1" applyFill="1" applyAlignment="1">
      <alignment horizontal="center"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0" xfId="3" applyFont="1" applyFill="1" applyAlignment="1">
      <alignment horizontal="center" vertical="center"/>
    </xf>
    <xf numFmtId="0" fontId="6" fillId="2" borderId="0" xfId="1" applyNumberFormat="1" applyFont="1" applyFill="1" applyAlignment="1">
      <alignment horizontal="left" vertical="center"/>
    </xf>
    <xf numFmtId="0" fontId="7" fillId="2" borderId="0" xfId="1" applyNumberFormat="1" applyFont="1" applyFill="1" applyAlignment="1">
      <alignment horizontal="left" vertical="center"/>
    </xf>
    <xf numFmtId="0" fontId="6" fillId="2" borderId="0" xfId="1" applyNumberFormat="1" applyFont="1" applyFill="1" applyAlignment="1">
      <alignment horizontal="center" vertical="center"/>
    </xf>
    <xf numFmtId="0" fontId="5" fillId="2" borderId="0" xfId="1" applyNumberFormat="1" applyFont="1" applyFill="1" applyBorder="1" applyAlignment="1">
      <alignment horizontal="left" vertical="center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0" xfId="2" applyNumberFormat="1" applyFont="1" applyFill="1" applyBorder="1" applyAlignment="1">
      <alignment horizontal="left" vertical="center" wrapText="1"/>
    </xf>
    <xf numFmtId="0" fontId="10" fillId="2" borderId="0" xfId="2" applyNumberFormat="1" applyFont="1" applyFill="1" applyBorder="1" applyAlignment="1">
      <alignment horizontal="left" vertical="center"/>
    </xf>
    <xf numFmtId="0" fontId="10" fillId="2" borderId="0" xfId="2" applyNumberFormat="1" applyFont="1" applyFill="1" applyBorder="1" applyAlignment="1">
      <alignment horizontal="center" vertical="center"/>
    </xf>
    <xf numFmtId="165" fontId="10" fillId="2" borderId="0" xfId="3" applyNumberFormat="1" applyFont="1" applyFill="1" applyBorder="1" applyAlignment="1">
      <alignment horizontal="right" vertical="center"/>
    </xf>
    <xf numFmtId="165" fontId="10" fillId="2" borderId="0" xfId="3" applyFont="1" applyFill="1" applyBorder="1" applyAlignment="1">
      <alignment horizontal="center" vertical="center"/>
    </xf>
    <xf numFmtId="0" fontId="5" fillId="2" borderId="0" xfId="1" applyNumberFormat="1" applyFont="1" applyFill="1" applyAlignment="1">
      <alignment horizontal="left" vertical="center"/>
    </xf>
    <xf numFmtId="0" fontId="6" fillId="2" borderId="0" xfId="1" applyNumberFormat="1" applyFont="1" applyFill="1" applyBorder="1" applyAlignment="1">
      <alignment horizontal="left" vertical="center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2" applyNumberFormat="1" applyFont="1" applyFill="1" applyAlignment="1">
      <alignment horizontal="left" vertical="center" wrapText="1"/>
    </xf>
    <xf numFmtId="0" fontId="11" fillId="2" borderId="0" xfId="2" applyNumberFormat="1" applyFont="1" applyFill="1" applyAlignment="1">
      <alignment horizontal="left" vertical="center"/>
    </xf>
    <xf numFmtId="0" fontId="11" fillId="2" borderId="0" xfId="2" applyNumberFormat="1" applyFont="1" applyFill="1" applyAlignment="1">
      <alignment horizontal="center" vertical="center"/>
    </xf>
    <xf numFmtId="165" fontId="11" fillId="2" borderId="0" xfId="3" applyNumberFormat="1" applyFont="1" applyFill="1" applyAlignment="1">
      <alignment horizontal="right" vertical="center"/>
    </xf>
    <xf numFmtId="165" fontId="11" fillId="2" borderId="0" xfId="3" applyFont="1" applyFill="1" applyAlignment="1">
      <alignment horizontal="center" vertical="center"/>
    </xf>
    <xf numFmtId="0" fontId="6" fillId="4" borderId="3" xfId="2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164" fontId="6" fillId="2" borderId="0" xfId="4" applyFont="1" applyFill="1" applyAlignment="1">
      <alignment vertical="center"/>
    </xf>
    <xf numFmtId="0" fontId="6" fillId="3" borderId="13" xfId="2" applyNumberFormat="1" applyFont="1" applyFill="1" applyBorder="1" applyAlignment="1">
      <alignment horizontal="center" vertical="center" wrapText="1"/>
    </xf>
    <xf numFmtId="165" fontId="6" fillId="3" borderId="12" xfId="3" applyNumberFormat="1" applyFont="1" applyFill="1" applyBorder="1" applyAlignment="1">
      <alignment horizontal="center" vertical="center" wrapText="1"/>
    </xf>
    <xf numFmtId="165" fontId="6" fillId="3" borderId="14" xfId="3" applyNumberFormat="1" applyFont="1" applyFill="1" applyBorder="1" applyAlignment="1">
      <alignment horizontal="center" vertical="center" wrapText="1"/>
    </xf>
    <xf numFmtId="165" fontId="6" fillId="3" borderId="15" xfId="3" applyFont="1" applyFill="1" applyBorder="1" applyAlignment="1">
      <alignment horizontal="center" vertical="center" wrapText="1"/>
    </xf>
    <xf numFmtId="0" fontId="6" fillId="4" borderId="11" xfId="2" applyNumberFormat="1" applyFont="1" applyFill="1" applyBorder="1" applyAlignment="1">
      <alignment horizontal="center" vertical="center" wrapText="1"/>
    </xf>
    <xf numFmtId="165" fontId="6" fillId="2" borderId="0" xfId="1" applyNumberFormat="1" applyFont="1" applyFill="1" applyAlignment="1">
      <alignment vertical="center"/>
    </xf>
    <xf numFmtId="0" fontId="6" fillId="2" borderId="20" xfId="2" applyNumberFormat="1" applyFont="1" applyFill="1" applyBorder="1" applyAlignment="1">
      <alignment horizontal="center" vertical="center" wrapText="1"/>
    </xf>
    <xf numFmtId="1" fontId="6" fillId="2" borderId="19" xfId="3" applyNumberFormat="1" applyFont="1" applyFill="1" applyBorder="1" applyAlignment="1">
      <alignment horizontal="center" vertical="center" wrapText="1"/>
    </xf>
    <xf numFmtId="1" fontId="6" fillId="2" borderId="14" xfId="3" applyNumberFormat="1" applyFont="1" applyFill="1" applyBorder="1" applyAlignment="1">
      <alignment horizontal="center" vertical="center" wrapText="1"/>
    </xf>
    <xf numFmtId="1" fontId="6" fillId="2" borderId="18" xfId="2" applyNumberFormat="1" applyFont="1" applyFill="1" applyBorder="1" applyAlignment="1">
      <alignment horizontal="center" vertical="center" wrapText="1"/>
    </xf>
    <xf numFmtId="1" fontId="6" fillId="2" borderId="20" xfId="2" applyNumberFormat="1" applyFont="1" applyFill="1" applyBorder="1" applyAlignment="1">
      <alignment horizontal="center" vertical="center" wrapText="1"/>
    </xf>
    <xf numFmtId="0" fontId="6" fillId="2" borderId="18" xfId="2" applyNumberFormat="1" applyFont="1" applyFill="1" applyBorder="1" applyAlignment="1">
      <alignment horizontal="center" vertical="center" wrapText="1"/>
    </xf>
    <xf numFmtId="0" fontId="11" fillId="2" borderId="21" xfId="1" applyFont="1" applyFill="1" applyBorder="1" applyAlignment="1">
      <alignment horizontal="center" vertical="center"/>
    </xf>
    <xf numFmtId="0" fontId="11" fillId="2" borderId="22" xfId="1" applyFont="1" applyFill="1" applyBorder="1" applyAlignment="1">
      <alignment vertical="center"/>
    </xf>
    <xf numFmtId="0" fontId="6" fillId="2" borderId="22" xfId="2" applyNumberFormat="1" applyFont="1" applyFill="1" applyBorder="1" applyAlignment="1">
      <alignment horizontal="left" vertical="center" wrapText="1"/>
    </xf>
    <xf numFmtId="0" fontId="11" fillId="2" borderId="22" xfId="2" applyNumberFormat="1" applyFont="1" applyFill="1" applyBorder="1" applyAlignment="1">
      <alignment horizontal="center" vertical="center" wrapText="1"/>
    </xf>
    <xf numFmtId="165" fontId="6" fillId="2" borderId="12" xfId="3" applyNumberFormat="1" applyFont="1" applyFill="1" applyBorder="1" applyAlignment="1">
      <alignment horizontal="right" vertical="center"/>
    </xf>
    <xf numFmtId="165" fontId="6" fillId="2" borderId="15" xfId="3" applyNumberFormat="1" applyFont="1" applyFill="1" applyBorder="1" applyAlignment="1">
      <alignment horizontal="right" vertical="center"/>
    </xf>
    <xf numFmtId="165" fontId="6" fillId="2" borderId="11" xfId="3" applyNumberFormat="1" applyFont="1" applyFill="1" applyBorder="1" applyAlignment="1">
      <alignment horizontal="right" vertical="center"/>
    </xf>
    <xf numFmtId="165" fontId="6" fillId="2" borderId="13" xfId="3" applyNumberFormat="1" applyFont="1" applyFill="1" applyBorder="1" applyAlignment="1">
      <alignment horizontal="right" vertical="center"/>
    </xf>
    <xf numFmtId="0" fontId="11" fillId="2" borderId="23" xfId="2" applyNumberFormat="1" applyFont="1" applyFill="1" applyBorder="1" applyAlignment="1">
      <alignment horizontal="center" vertical="center" wrapText="1"/>
    </xf>
    <xf numFmtId="43" fontId="11" fillId="2" borderId="0" xfId="1" applyNumberFormat="1" applyFont="1" applyFill="1" applyAlignment="1">
      <alignment vertical="center"/>
    </xf>
    <xf numFmtId="164" fontId="11" fillId="2" borderId="0" xfId="4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6" fillId="5" borderId="24" xfId="1" quotePrefix="1" applyFont="1" applyFill="1" applyBorder="1" applyAlignment="1">
      <alignment horizontal="center" vertical="center"/>
    </xf>
    <xf numFmtId="0" fontId="6" fillId="5" borderId="20" xfId="1" quotePrefix="1" applyFont="1" applyFill="1" applyBorder="1" applyAlignment="1">
      <alignment vertical="center"/>
    </xf>
    <xf numFmtId="165" fontId="6" fillId="5" borderId="25" xfId="1" applyNumberFormat="1" applyFont="1" applyFill="1" applyBorder="1" applyAlignment="1">
      <alignment horizontal="right" vertical="center" wrapText="1"/>
    </xf>
    <xf numFmtId="165" fontId="6" fillId="5" borderId="26" xfId="1" applyNumberFormat="1" applyFont="1" applyFill="1" applyBorder="1" applyAlignment="1">
      <alignment horizontal="right" vertical="center" wrapText="1"/>
    </xf>
    <xf numFmtId="165" fontId="6" fillId="5" borderId="27" xfId="1" applyNumberFormat="1" applyFont="1" applyFill="1" applyBorder="1" applyAlignment="1">
      <alignment horizontal="right" vertical="center" wrapText="1"/>
    </xf>
    <xf numFmtId="165" fontId="6" fillId="5" borderId="14" xfId="1" applyNumberFormat="1" applyFont="1" applyFill="1" applyBorder="1" applyAlignment="1">
      <alignment horizontal="right" vertical="center" wrapText="1"/>
    </xf>
    <xf numFmtId="165" fontId="6" fillId="6" borderId="18" xfId="3" applyFont="1" applyFill="1" applyBorder="1" applyAlignment="1">
      <alignment horizontal="center" vertical="center" wrapText="1"/>
    </xf>
    <xf numFmtId="43" fontId="6" fillId="2" borderId="0" xfId="1" applyNumberFormat="1" applyFont="1" applyFill="1" applyAlignment="1">
      <alignment vertical="center"/>
    </xf>
    <xf numFmtId="164" fontId="6" fillId="2" borderId="0" xfId="4" applyFont="1" applyFill="1" applyBorder="1" applyAlignment="1">
      <alignment horizontal="center" vertical="center" wrapText="1"/>
    </xf>
    <xf numFmtId="0" fontId="6" fillId="7" borderId="24" xfId="1" quotePrefix="1" applyFont="1" applyFill="1" applyBorder="1" applyAlignment="1">
      <alignment horizontal="center" vertical="center"/>
    </xf>
    <xf numFmtId="0" fontId="6" fillId="7" borderId="20" xfId="1" quotePrefix="1" applyFont="1" applyFill="1" applyBorder="1" applyAlignment="1">
      <alignment horizontal="center" vertical="center"/>
    </xf>
    <xf numFmtId="0" fontId="6" fillId="7" borderId="20" xfId="1" quotePrefix="1" applyFont="1" applyFill="1" applyBorder="1" applyAlignment="1">
      <alignment vertical="center"/>
    </xf>
    <xf numFmtId="0" fontId="6" fillId="7" borderId="20" xfId="6" applyNumberFormat="1" applyFont="1" applyFill="1" applyBorder="1" applyAlignment="1">
      <alignment horizontal="left" vertical="center" wrapText="1"/>
    </xf>
    <xf numFmtId="164" fontId="6" fillId="7" borderId="19" xfId="5" applyNumberFormat="1" applyFont="1" applyFill="1" applyBorder="1" applyAlignment="1">
      <alignment horizontal="right" vertical="center" wrapText="1"/>
    </xf>
    <xf numFmtId="164" fontId="6" fillId="7" borderId="20" xfId="5" applyNumberFormat="1" applyFont="1" applyFill="1" applyBorder="1" applyAlignment="1">
      <alignment horizontal="center" vertical="center" wrapText="1"/>
    </xf>
    <xf numFmtId="4" fontId="6" fillId="7" borderId="19" xfId="5" applyNumberFormat="1" applyFont="1" applyFill="1" applyBorder="1" applyAlignment="1">
      <alignment horizontal="right" vertical="center" wrapText="1"/>
    </xf>
    <xf numFmtId="4" fontId="6" fillId="7" borderId="14" xfId="5" applyNumberFormat="1" applyFont="1" applyFill="1" applyBorder="1" applyAlignment="1">
      <alignment horizontal="right" vertical="center" wrapText="1"/>
    </xf>
    <xf numFmtId="4" fontId="6" fillId="7" borderId="17" xfId="5" applyNumberFormat="1" applyFont="1" applyFill="1" applyBorder="1" applyAlignment="1">
      <alignment horizontal="right" vertical="center" wrapText="1"/>
    </xf>
    <xf numFmtId="0" fontId="6" fillId="8" borderId="28" xfId="6" applyNumberFormat="1" applyFont="1" applyFill="1" applyBorder="1" applyAlignment="1">
      <alignment horizontal="left" vertical="center" wrapText="1"/>
    </xf>
    <xf numFmtId="0" fontId="11" fillId="0" borderId="29" xfId="1" quotePrefix="1" applyFont="1" applyFill="1" applyBorder="1" applyAlignment="1">
      <alignment horizontal="center" vertical="center"/>
    </xf>
    <xf numFmtId="0" fontId="11" fillId="0" borderId="30" xfId="1" quotePrefix="1" applyFont="1" applyFill="1" applyBorder="1" applyAlignment="1">
      <alignment horizontal="center" vertical="center"/>
    </xf>
    <xf numFmtId="0" fontId="11" fillId="0" borderId="30" xfId="1" quotePrefix="1" applyFont="1" applyFill="1" applyBorder="1" applyAlignment="1">
      <alignment vertical="center"/>
    </xf>
    <xf numFmtId="0" fontId="11" fillId="0" borderId="30" xfId="1" quotePrefix="1" applyFont="1" applyFill="1" applyBorder="1" applyAlignment="1">
      <alignment vertical="center" wrapText="1"/>
    </xf>
    <xf numFmtId="0" fontId="11" fillId="2" borderId="34" xfId="6" applyNumberFormat="1" applyFont="1" applyFill="1" applyBorder="1" applyAlignment="1">
      <alignment horizontal="left" vertical="center" wrapText="1"/>
    </xf>
    <xf numFmtId="164" fontId="13" fillId="2" borderId="31" xfId="7" applyNumberFormat="1" applyFont="1" applyFill="1" applyBorder="1" applyAlignment="1">
      <alignment horizontal="center" vertical="center" wrapText="1"/>
    </xf>
    <xf numFmtId="9" fontId="11" fillId="2" borderId="30" xfId="5" applyNumberFormat="1" applyFont="1" applyFill="1" applyBorder="1" applyAlignment="1">
      <alignment horizontal="center" vertical="center" wrapText="1"/>
    </xf>
    <xf numFmtId="4" fontId="11" fillId="2" borderId="35" xfId="5" applyNumberFormat="1" applyFont="1" applyFill="1" applyBorder="1" applyAlignment="1">
      <alignment horizontal="right" vertical="center" wrapText="1"/>
    </xf>
    <xf numFmtId="4" fontId="11" fillId="2" borderId="36" xfId="5" applyNumberFormat="1" applyFont="1" applyFill="1" applyBorder="1" applyAlignment="1">
      <alignment horizontal="center" vertical="center" wrapText="1"/>
    </xf>
    <xf numFmtId="4" fontId="11" fillId="2" borderId="37" xfId="7" applyNumberFormat="1" applyFont="1" applyFill="1" applyBorder="1" applyAlignment="1">
      <alignment horizontal="center" vertical="center" wrapText="1"/>
    </xf>
    <xf numFmtId="9" fontId="11" fillId="2" borderId="30" xfId="8" applyFont="1" applyFill="1" applyBorder="1" applyAlignment="1">
      <alignment horizontal="center" vertical="center" wrapText="1"/>
    </xf>
    <xf numFmtId="4" fontId="11" fillId="2" borderId="38" xfId="5" applyNumberFormat="1" applyFont="1" applyFill="1" applyBorder="1" applyAlignment="1">
      <alignment horizontal="right" vertical="center" wrapText="1"/>
    </xf>
    <xf numFmtId="164" fontId="11" fillId="2" borderId="39" xfId="6" applyNumberFormat="1" applyFont="1" applyFill="1" applyBorder="1" applyAlignment="1">
      <alignment horizontal="left" vertical="center" wrapText="1"/>
    </xf>
    <xf numFmtId="0" fontId="11" fillId="0" borderId="40" xfId="1" quotePrefix="1" applyFont="1" applyFill="1" applyBorder="1" applyAlignment="1">
      <alignment vertical="center" wrapText="1"/>
    </xf>
    <xf numFmtId="0" fontId="11" fillId="2" borderId="30" xfId="6" applyNumberFormat="1" applyFont="1" applyFill="1" applyBorder="1" applyAlignment="1">
      <alignment horizontal="left" vertical="center" wrapText="1"/>
    </xf>
    <xf numFmtId="164" fontId="11" fillId="2" borderId="31" xfId="7" applyNumberFormat="1" applyFont="1" applyFill="1" applyBorder="1" applyAlignment="1">
      <alignment horizontal="center" vertical="center" wrapText="1"/>
    </xf>
    <xf numFmtId="4" fontId="11" fillId="2" borderId="31" xfId="5" applyNumberFormat="1" applyFont="1" applyFill="1" applyBorder="1" applyAlignment="1">
      <alignment horizontal="right" vertical="center" wrapText="1"/>
    </xf>
    <xf numFmtId="4" fontId="11" fillId="2" borderId="32" xfId="7" applyNumberFormat="1" applyFont="1" applyFill="1" applyBorder="1" applyAlignment="1">
      <alignment horizontal="center" vertical="center" wrapText="1"/>
    </xf>
    <xf numFmtId="164" fontId="11" fillId="2" borderId="33" xfId="6" applyNumberFormat="1" applyFont="1" applyFill="1" applyBorder="1" applyAlignment="1">
      <alignment horizontal="left" vertical="center" wrapText="1"/>
    </xf>
    <xf numFmtId="3" fontId="11" fillId="2" borderId="30" xfId="5" applyNumberFormat="1" applyFont="1" applyFill="1" applyBorder="1" applyAlignment="1">
      <alignment horizontal="left" vertical="center" wrapText="1"/>
    </xf>
    <xf numFmtId="0" fontId="11" fillId="0" borderId="41" xfId="1" quotePrefix="1" applyFont="1" applyFill="1" applyBorder="1" applyAlignment="1">
      <alignment horizontal="center" vertical="center"/>
    </xf>
    <xf numFmtId="0" fontId="11" fillId="0" borderId="40" xfId="1" quotePrefix="1" applyFont="1" applyFill="1" applyBorder="1" applyAlignment="1">
      <alignment horizontal="center" vertical="center"/>
    </xf>
    <xf numFmtId="0" fontId="11" fillId="0" borderId="40" xfId="1" quotePrefix="1" applyFont="1" applyFill="1" applyBorder="1" applyAlignment="1">
      <alignment vertical="center"/>
    </xf>
    <xf numFmtId="0" fontId="11" fillId="2" borderId="40" xfId="6" applyNumberFormat="1" applyFont="1" applyFill="1" applyBorder="1" applyAlignment="1">
      <alignment horizontal="left" vertical="center" wrapText="1"/>
    </xf>
    <xf numFmtId="164" fontId="11" fillId="2" borderId="45" xfId="7" applyNumberFormat="1" applyFont="1" applyFill="1" applyBorder="1" applyAlignment="1">
      <alignment horizontal="center" vertical="center" wrapText="1"/>
    </xf>
    <xf numFmtId="9" fontId="11" fillId="2" borderId="40" xfId="5" applyNumberFormat="1" applyFont="1" applyFill="1" applyBorder="1" applyAlignment="1">
      <alignment horizontal="center" vertical="center" wrapText="1"/>
    </xf>
    <xf numFmtId="4" fontId="11" fillId="2" borderId="45" xfId="5" applyNumberFormat="1" applyFont="1" applyFill="1" applyBorder="1" applyAlignment="1">
      <alignment horizontal="right" vertical="center" wrapText="1"/>
    </xf>
    <xf numFmtId="4" fontId="11" fillId="2" borderId="38" xfId="5" applyNumberFormat="1" applyFont="1" applyFill="1" applyBorder="1" applyAlignment="1">
      <alignment horizontal="center" vertical="center" wrapText="1"/>
    </xf>
    <xf numFmtId="4" fontId="11" fillId="2" borderId="46" xfId="7" applyNumberFormat="1" applyFont="1" applyFill="1" applyBorder="1" applyAlignment="1">
      <alignment horizontal="center" vertical="center" wrapText="1"/>
    </xf>
    <xf numFmtId="9" fontId="11" fillId="2" borderId="40" xfId="8" applyFont="1" applyFill="1" applyBorder="1" applyAlignment="1">
      <alignment horizontal="center" vertical="center" wrapText="1"/>
    </xf>
    <xf numFmtId="3" fontId="11" fillId="0" borderId="30" xfId="1" applyNumberFormat="1" applyFont="1" applyFill="1" applyBorder="1" applyAlignment="1">
      <alignment horizontal="left" vertical="center" wrapText="1"/>
    </xf>
    <xf numFmtId="164" fontId="11" fillId="2" borderId="28" xfId="6" applyNumberFormat="1" applyFont="1" applyFill="1" applyBorder="1" applyAlignment="1">
      <alignment horizontal="left" vertical="center" wrapText="1"/>
    </xf>
    <xf numFmtId="0" fontId="11" fillId="0" borderId="47" xfId="1" quotePrefix="1" applyFont="1" applyFill="1" applyBorder="1" applyAlignment="1">
      <alignment horizontal="center" vertical="center"/>
    </xf>
    <xf numFmtId="0" fontId="11" fillId="0" borderId="34" xfId="1" quotePrefix="1" applyFont="1" applyFill="1" applyBorder="1" applyAlignment="1">
      <alignment horizontal="center" vertical="center"/>
    </xf>
    <xf numFmtId="0" fontId="11" fillId="0" borderId="34" xfId="1" quotePrefix="1" applyFont="1" applyFill="1" applyBorder="1" applyAlignment="1">
      <alignment vertical="center"/>
    </xf>
    <xf numFmtId="0" fontId="11" fillId="0" borderId="34" xfId="1" quotePrefix="1" applyFont="1" applyFill="1" applyBorder="1" applyAlignment="1">
      <alignment vertical="center" wrapText="1"/>
    </xf>
    <xf numFmtId="3" fontId="11" fillId="2" borderId="35" xfId="5" applyNumberFormat="1" applyFont="1" applyFill="1" applyBorder="1" applyAlignment="1">
      <alignment horizontal="left" vertical="center" wrapText="1"/>
    </xf>
    <xf numFmtId="3" fontId="11" fillId="2" borderId="37" xfId="5" applyNumberFormat="1" applyFont="1" applyFill="1" applyBorder="1" applyAlignment="1">
      <alignment horizontal="left" vertical="center" wrapText="1"/>
    </xf>
    <xf numFmtId="3" fontId="11" fillId="2" borderId="39" xfId="5" applyNumberFormat="1" applyFont="1" applyFill="1" applyBorder="1" applyAlignment="1">
      <alignment horizontal="left" vertical="center" wrapText="1"/>
    </xf>
    <xf numFmtId="164" fontId="11" fillId="2" borderId="35" xfId="7" applyNumberFormat="1" applyFont="1" applyFill="1" applyBorder="1" applyAlignment="1">
      <alignment horizontal="center" vertical="center" wrapText="1"/>
    </xf>
    <xf numFmtId="9" fontId="11" fillId="2" borderId="34" xfId="5" applyNumberFormat="1" applyFont="1" applyFill="1" applyBorder="1" applyAlignment="1">
      <alignment horizontal="center" vertical="center" wrapText="1"/>
    </xf>
    <xf numFmtId="4" fontId="11" fillId="2" borderId="48" xfId="5" applyNumberFormat="1" applyFont="1" applyFill="1" applyBorder="1" applyAlignment="1">
      <alignment horizontal="center" vertical="center" wrapText="1"/>
    </xf>
    <xf numFmtId="9" fontId="11" fillId="2" borderId="34" xfId="8" applyFont="1" applyFill="1" applyBorder="1" applyAlignment="1">
      <alignment horizontal="center" vertical="center" wrapText="1"/>
    </xf>
    <xf numFmtId="0" fontId="11" fillId="2" borderId="47" xfId="1" applyFont="1" applyFill="1" applyBorder="1" applyAlignment="1">
      <alignment horizontal="center" vertical="center"/>
    </xf>
    <xf numFmtId="0" fontId="11" fillId="2" borderId="34" xfId="1" applyFont="1" applyFill="1" applyBorder="1" applyAlignment="1">
      <alignment vertical="center"/>
    </xf>
    <xf numFmtId="0" fontId="11" fillId="2" borderId="34" xfId="1" quotePrefix="1" applyFont="1" applyFill="1" applyBorder="1" applyAlignment="1">
      <alignment horizontal="center" vertical="center" wrapText="1"/>
    </xf>
    <xf numFmtId="0" fontId="11" fillId="2" borderId="49" xfId="1" quotePrefix="1" applyFont="1" applyFill="1" applyBorder="1" applyAlignment="1">
      <alignment horizontal="center" vertical="center" wrapText="1"/>
    </xf>
    <xf numFmtId="3" fontId="11" fillId="2" borderId="34" xfId="5" applyNumberFormat="1" applyFont="1" applyFill="1" applyBorder="1" applyAlignment="1">
      <alignment horizontal="left" vertical="center" wrapText="1"/>
    </xf>
    <xf numFmtId="164" fontId="11" fillId="2" borderId="34" xfId="5" applyNumberFormat="1" applyFont="1" applyFill="1" applyBorder="1" applyAlignment="1">
      <alignment horizontal="center" vertical="center" wrapText="1"/>
    </xf>
    <xf numFmtId="4" fontId="11" fillId="2" borderId="48" xfId="5" applyNumberFormat="1" applyFont="1" applyFill="1" applyBorder="1" applyAlignment="1">
      <alignment horizontal="right" vertical="center" wrapText="1"/>
    </xf>
    <xf numFmtId="164" fontId="6" fillId="7" borderId="19" xfId="7" applyNumberFormat="1" applyFont="1" applyFill="1" applyBorder="1" applyAlignment="1">
      <alignment horizontal="right" vertical="center" wrapText="1"/>
    </xf>
    <xf numFmtId="9" fontId="6" fillId="7" borderId="19" xfId="8" applyFont="1" applyFill="1" applyBorder="1" applyAlignment="1">
      <alignment horizontal="right" vertical="center" wrapText="1"/>
    </xf>
    <xf numFmtId="0" fontId="6" fillId="8" borderId="33" xfId="6" applyNumberFormat="1" applyFont="1" applyFill="1" applyBorder="1" applyAlignment="1">
      <alignment horizontal="left" vertical="center" wrapText="1"/>
    </xf>
    <xf numFmtId="0" fontId="11" fillId="2" borderId="34" xfId="1" applyFont="1" applyFill="1" applyBorder="1" applyAlignment="1">
      <alignment horizontal="center" vertical="center"/>
    </xf>
    <xf numFmtId="164" fontId="13" fillId="2" borderId="35" xfId="7" applyNumberFormat="1" applyFont="1" applyFill="1" applyBorder="1" applyAlignment="1">
      <alignment horizontal="center" vertical="center" wrapText="1"/>
    </xf>
    <xf numFmtId="164" fontId="11" fillId="2" borderId="33" xfId="2" applyNumberFormat="1" applyFont="1" applyFill="1" applyBorder="1" applyAlignment="1">
      <alignment horizontal="center" vertical="center" wrapText="1"/>
    </xf>
    <xf numFmtId="0" fontId="11" fillId="9" borderId="30" xfId="5" quotePrefix="1" applyFont="1" applyFill="1" applyBorder="1" applyAlignment="1">
      <alignment vertical="center" wrapText="1"/>
    </xf>
    <xf numFmtId="0" fontId="14" fillId="9" borderId="30" xfId="5" applyFont="1" applyFill="1" applyBorder="1" applyAlignment="1">
      <alignment horizontal="center" vertical="center" wrapText="1"/>
    </xf>
    <xf numFmtId="9" fontId="11" fillId="2" borderId="33" xfId="8" applyFont="1" applyFill="1" applyBorder="1" applyAlignment="1">
      <alignment horizontal="center" vertical="center"/>
    </xf>
    <xf numFmtId="165" fontId="11" fillId="2" borderId="31" xfId="5" applyNumberFormat="1" applyFont="1" applyFill="1" applyBorder="1" applyAlignment="1">
      <alignment horizontal="right" vertical="center" wrapText="1"/>
    </xf>
    <xf numFmtId="165" fontId="11" fillId="0" borderId="36" xfId="3" applyNumberFormat="1" applyFont="1" applyFill="1" applyBorder="1" applyAlignment="1">
      <alignment horizontal="center" vertical="center" wrapText="1"/>
    </xf>
    <xf numFmtId="0" fontId="11" fillId="2" borderId="33" xfId="5" applyFont="1" applyFill="1" applyBorder="1" applyAlignment="1">
      <alignment vertical="center"/>
    </xf>
    <xf numFmtId="9" fontId="11" fillId="2" borderId="30" xfId="8" applyFont="1" applyFill="1" applyBorder="1" applyAlignment="1">
      <alignment horizontal="center" vertical="center"/>
    </xf>
    <xf numFmtId="166" fontId="11" fillId="2" borderId="38" xfId="5" applyNumberFormat="1" applyFont="1" applyFill="1" applyBorder="1" applyAlignment="1">
      <alignment vertical="center"/>
    </xf>
    <xf numFmtId="164" fontId="11" fillId="0" borderId="39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0" fontId="15" fillId="2" borderId="31" xfId="1" quotePrefix="1" applyFont="1" applyFill="1" applyBorder="1" applyAlignment="1">
      <alignment horizontal="right" vertical="center" wrapText="1"/>
    </xf>
    <xf numFmtId="0" fontId="15" fillId="9" borderId="32" xfId="5" applyFont="1" applyFill="1" applyBorder="1" applyAlignment="1">
      <alignment vertical="center" wrapText="1"/>
    </xf>
    <xf numFmtId="0" fontId="11" fillId="9" borderId="30" xfId="5" applyFont="1" applyFill="1" applyBorder="1" applyAlignment="1">
      <alignment horizontal="center" vertical="center" wrapText="1"/>
    </xf>
    <xf numFmtId="165" fontId="15" fillId="2" borderId="31" xfId="5" applyNumberFormat="1" applyFont="1" applyFill="1" applyBorder="1" applyAlignment="1">
      <alignment horizontal="right" vertical="center" wrapText="1"/>
    </xf>
    <xf numFmtId="165" fontId="11" fillId="2" borderId="36" xfId="5" applyNumberFormat="1" applyFont="1" applyFill="1" applyBorder="1" applyAlignment="1">
      <alignment horizontal="center" vertical="center" wrapText="1"/>
    </xf>
    <xf numFmtId="0" fontId="11" fillId="2" borderId="39" xfId="5" applyFont="1" applyFill="1" applyBorder="1" applyAlignment="1">
      <alignment vertical="center"/>
    </xf>
    <xf numFmtId="0" fontId="16" fillId="9" borderId="32" xfId="5" applyFont="1" applyFill="1" applyBorder="1" applyAlignment="1">
      <alignment vertical="center" wrapText="1"/>
    </xf>
    <xf numFmtId="0" fontId="15" fillId="9" borderId="30" xfId="5" applyFont="1" applyFill="1" applyBorder="1" applyAlignment="1">
      <alignment horizontal="center" wrapText="1"/>
    </xf>
    <xf numFmtId="9" fontId="15" fillId="2" borderId="33" xfId="8" applyFont="1" applyFill="1" applyBorder="1" applyAlignment="1">
      <alignment horizontal="center" vertical="center"/>
    </xf>
    <xf numFmtId="165" fontId="15" fillId="2" borderId="36" xfId="5" applyNumberFormat="1" applyFont="1" applyFill="1" applyBorder="1" applyAlignment="1">
      <alignment horizontal="center" vertical="center" wrapText="1"/>
    </xf>
    <xf numFmtId="0" fontId="15" fillId="2" borderId="39" xfId="5" applyFont="1" applyFill="1" applyBorder="1" applyAlignment="1">
      <alignment vertical="center"/>
    </xf>
    <xf numFmtId="9" fontId="15" fillId="2" borderId="30" xfId="8" applyFont="1" applyFill="1" applyBorder="1" applyAlignment="1">
      <alignment horizontal="center" vertical="center"/>
    </xf>
    <xf numFmtId="166" fontId="15" fillId="2" borderId="38" xfId="5" applyNumberFormat="1" applyFont="1" applyFill="1" applyBorder="1" applyAlignment="1">
      <alignment vertical="center"/>
    </xf>
    <xf numFmtId="0" fontId="14" fillId="9" borderId="32" xfId="5" applyFont="1" applyFill="1" applyBorder="1" applyAlignment="1">
      <alignment vertical="center" wrapText="1"/>
    </xf>
    <xf numFmtId="0" fontId="11" fillId="2" borderId="30" xfId="1" quotePrefix="1" applyFont="1" applyFill="1" applyBorder="1" applyAlignment="1">
      <alignment horizontal="center" vertical="center" wrapText="1"/>
    </xf>
    <xf numFmtId="9" fontId="11" fillId="2" borderId="37" xfId="8" applyFont="1" applyFill="1" applyBorder="1" applyAlignment="1">
      <alignment horizontal="center" vertical="center"/>
    </xf>
    <xf numFmtId="165" fontId="11" fillId="2" borderId="35" xfId="5" applyNumberFormat="1" applyFont="1" applyFill="1" applyBorder="1" applyAlignment="1">
      <alignment horizontal="right" vertical="center" wrapText="1"/>
    </xf>
    <xf numFmtId="165" fontId="11" fillId="2" borderId="48" xfId="5" applyNumberFormat="1" applyFont="1" applyFill="1" applyBorder="1" applyAlignment="1">
      <alignment horizontal="center" vertical="center" wrapText="1"/>
    </xf>
    <xf numFmtId="9" fontId="11" fillId="2" borderId="35" xfId="8" applyFont="1" applyFill="1" applyBorder="1" applyAlignment="1">
      <alignment horizontal="center" vertical="center"/>
    </xf>
    <xf numFmtId="0" fontId="14" fillId="2" borderId="39" xfId="5" applyFont="1" applyFill="1" applyBorder="1" applyAlignment="1">
      <alignment horizontal="center" vertical="center"/>
    </xf>
    <xf numFmtId="0" fontId="15" fillId="2" borderId="30" xfId="1" quotePrefix="1" applyFont="1" applyFill="1" applyBorder="1" applyAlignment="1">
      <alignment horizontal="center" vertical="center" wrapText="1"/>
    </xf>
    <xf numFmtId="9" fontId="15" fillId="2" borderId="37" xfId="8" applyFont="1" applyFill="1" applyBorder="1" applyAlignment="1">
      <alignment horizontal="center" vertical="center"/>
    </xf>
    <xf numFmtId="165" fontId="15" fillId="2" borderId="35" xfId="5" applyNumberFormat="1" applyFont="1" applyFill="1" applyBorder="1" applyAlignment="1">
      <alignment horizontal="right" vertical="center" wrapText="1"/>
    </xf>
    <xf numFmtId="165" fontId="15" fillId="2" borderId="48" xfId="5" applyNumberFormat="1" applyFont="1" applyFill="1" applyBorder="1" applyAlignment="1">
      <alignment horizontal="center" vertical="center" wrapText="1"/>
    </xf>
    <xf numFmtId="9" fontId="15" fillId="2" borderId="35" xfId="8" applyFont="1" applyFill="1" applyBorder="1" applyAlignment="1">
      <alignment horizontal="center" vertical="center"/>
    </xf>
    <xf numFmtId="0" fontId="11" fillId="0" borderId="30" xfId="2" applyNumberFormat="1" applyFont="1" applyFill="1" applyBorder="1" applyAlignment="1">
      <alignment horizontal="left" vertical="center" wrapText="1"/>
    </xf>
    <xf numFmtId="0" fontId="4" fillId="0" borderId="29" xfId="1" quotePrefix="1" applyFont="1" applyFill="1" applyBorder="1" applyAlignment="1">
      <alignment horizontal="center" vertical="center"/>
    </xf>
    <xf numFmtId="0" fontId="4" fillId="0" borderId="30" xfId="1" quotePrefix="1" applyFont="1" applyFill="1" applyBorder="1" applyAlignment="1">
      <alignment horizontal="center" vertical="center"/>
    </xf>
    <xf numFmtId="0" fontId="4" fillId="0" borderId="30" xfId="1" quotePrefix="1" applyFont="1" applyFill="1" applyBorder="1" applyAlignment="1">
      <alignment vertical="center"/>
    </xf>
    <xf numFmtId="0" fontId="4" fillId="0" borderId="30" xfId="1" quotePrefix="1" applyFont="1" applyFill="1" applyBorder="1" applyAlignment="1">
      <alignment vertical="center" wrapText="1"/>
    </xf>
    <xf numFmtId="3" fontId="4" fillId="0" borderId="30" xfId="1" applyNumberFormat="1" applyFont="1" applyFill="1" applyBorder="1" applyAlignment="1">
      <alignment horizontal="left" vertical="center" wrapText="1"/>
    </xf>
    <xf numFmtId="164" fontId="4" fillId="2" borderId="31" xfId="7" applyNumberFormat="1" applyFont="1" applyFill="1" applyBorder="1" applyAlignment="1">
      <alignment horizontal="center" vertical="center" wrapText="1"/>
    </xf>
    <xf numFmtId="9" fontId="4" fillId="2" borderId="30" xfId="5" applyNumberFormat="1" applyFont="1" applyFill="1" applyBorder="1" applyAlignment="1">
      <alignment horizontal="center" vertical="center" wrapText="1"/>
    </xf>
    <xf numFmtId="4" fontId="4" fillId="2" borderId="45" xfId="5" applyNumberFormat="1" applyFont="1" applyFill="1" applyBorder="1" applyAlignment="1">
      <alignment horizontal="right" vertical="center" wrapText="1"/>
    </xf>
    <xf numFmtId="4" fontId="4" fillId="2" borderId="36" xfId="5" applyNumberFormat="1" applyFont="1" applyFill="1" applyBorder="1" applyAlignment="1">
      <alignment horizontal="center" vertical="center" wrapText="1"/>
    </xf>
    <xf numFmtId="4" fontId="4" fillId="2" borderId="46" xfId="7" applyNumberFormat="1" applyFont="1" applyFill="1" applyBorder="1" applyAlignment="1">
      <alignment horizontal="center" vertical="center" wrapText="1"/>
    </xf>
    <xf numFmtId="9" fontId="4" fillId="2" borderId="30" xfId="8" applyFont="1" applyFill="1" applyBorder="1" applyAlignment="1">
      <alignment horizontal="center" vertical="center" wrapText="1"/>
    </xf>
    <xf numFmtId="4" fontId="4" fillId="2" borderId="38" xfId="5" applyNumberFormat="1" applyFont="1" applyFill="1" applyBorder="1" applyAlignment="1">
      <alignment horizontal="right" vertical="center" wrapText="1"/>
    </xf>
    <xf numFmtId="164" fontId="4" fillId="2" borderId="28" xfId="6" applyNumberFormat="1" applyFont="1" applyFill="1" applyBorder="1" applyAlignment="1">
      <alignment horizontal="left" vertical="center" wrapText="1"/>
    </xf>
    <xf numFmtId="0" fontId="11" fillId="2" borderId="35" xfId="1" quotePrefix="1" applyFont="1" applyFill="1" applyBorder="1" applyAlignment="1">
      <alignment horizontal="center" vertical="center" wrapText="1"/>
    </xf>
    <xf numFmtId="164" fontId="6" fillId="7" borderId="19" xfId="7" applyNumberFormat="1" applyFont="1" applyFill="1" applyBorder="1" applyAlignment="1">
      <alignment horizontal="center" vertical="center" wrapText="1"/>
    </xf>
    <xf numFmtId="164" fontId="6" fillId="8" borderId="33" xfId="6" applyNumberFormat="1" applyFont="1" applyFill="1" applyBorder="1" applyAlignment="1">
      <alignment horizontal="left" vertical="center" wrapText="1"/>
    </xf>
    <xf numFmtId="0" fontId="11" fillId="2" borderId="41" xfId="1" applyFont="1" applyFill="1" applyBorder="1" applyAlignment="1">
      <alignment horizontal="center" vertical="center"/>
    </xf>
    <xf numFmtId="0" fontId="11" fillId="2" borderId="40" xfId="1" applyFont="1" applyFill="1" applyBorder="1" applyAlignment="1">
      <alignment horizontal="center" vertical="center"/>
    </xf>
    <xf numFmtId="0" fontId="11" fillId="2" borderId="40" xfId="1" quotePrefix="1" applyFont="1" applyFill="1" applyBorder="1" applyAlignment="1">
      <alignment vertical="center"/>
    </xf>
    <xf numFmtId="0" fontId="11" fillId="2" borderId="40" xfId="1" quotePrefix="1" applyFont="1" applyFill="1" applyBorder="1" applyAlignment="1">
      <alignment horizontal="center" vertical="center" wrapText="1"/>
    </xf>
    <xf numFmtId="165" fontId="6" fillId="10" borderId="17" xfId="5" applyNumberFormat="1" applyFont="1" applyFill="1" applyBorder="1" applyAlignment="1">
      <alignment horizontal="right" vertical="center" wrapText="1"/>
    </xf>
    <xf numFmtId="0" fontId="11" fillId="0" borderId="41" xfId="1" applyFont="1" applyFill="1" applyBorder="1" applyAlignment="1">
      <alignment horizontal="center" vertical="center"/>
    </xf>
    <xf numFmtId="0" fontId="11" fillId="0" borderId="40" xfId="1" applyFont="1" applyFill="1" applyBorder="1" applyAlignment="1">
      <alignment horizontal="center" vertical="center"/>
    </xf>
    <xf numFmtId="0" fontId="11" fillId="0" borderId="40" xfId="1" quotePrefix="1" applyFont="1" applyFill="1" applyBorder="1" applyAlignment="1">
      <alignment horizontal="center" vertical="center" wrapText="1"/>
    </xf>
    <xf numFmtId="0" fontId="11" fillId="0" borderId="40" xfId="6" applyNumberFormat="1" applyFont="1" applyFill="1" applyBorder="1" applyAlignment="1">
      <alignment horizontal="left" vertical="center" wrapText="1"/>
    </xf>
    <xf numFmtId="164" fontId="11" fillId="0" borderId="45" xfId="7" applyNumberFormat="1" applyFont="1" applyFill="1" applyBorder="1" applyAlignment="1">
      <alignment horizontal="center" vertical="center" wrapText="1"/>
    </xf>
    <xf numFmtId="9" fontId="11" fillId="0" borderId="40" xfId="5" applyNumberFormat="1" applyFont="1" applyFill="1" applyBorder="1" applyAlignment="1">
      <alignment horizontal="center" vertical="center" wrapText="1"/>
    </xf>
    <xf numFmtId="4" fontId="11" fillId="0" borderId="45" xfId="5" applyNumberFormat="1" applyFont="1" applyFill="1" applyBorder="1" applyAlignment="1">
      <alignment horizontal="right" vertical="center" wrapText="1"/>
    </xf>
    <xf numFmtId="4" fontId="11" fillId="0" borderId="38" xfId="5" applyNumberFormat="1" applyFont="1" applyFill="1" applyBorder="1" applyAlignment="1">
      <alignment horizontal="center" vertical="center" wrapText="1"/>
    </xf>
    <xf numFmtId="4" fontId="11" fillId="0" borderId="46" xfId="7" applyNumberFormat="1" applyFont="1" applyFill="1" applyBorder="1" applyAlignment="1">
      <alignment horizontal="center" vertical="center" wrapText="1"/>
    </xf>
    <xf numFmtId="9" fontId="11" fillId="0" borderId="40" xfId="8" applyFont="1" applyFill="1" applyBorder="1" applyAlignment="1">
      <alignment horizontal="center" vertical="center" wrapText="1"/>
    </xf>
    <xf numFmtId="4" fontId="11" fillId="0" borderId="38" xfId="5" applyNumberFormat="1" applyFont="1" applyFill="1" applyBorder="1" applyAlignment="1">
      <alignment horizontal="right" vertical="center" wrapText="1"/>
    </xf>
    <xf numFmtId="164" fontId="11" fillId="0" borderId="33" xfId="6" applyNumberFormat="1" applyFont="1" applyFill="1" applyBorder="1" applyAlignment="1">
      <alignment horizontal="left" vertical="center" wrapText="1"/>
    </xf>
    <xf numFmtId="0" fontId="6" fillId="0" borderId="0" xfId="1" applyFont="1" applyFill="1" applyAlignment="1">
      <alignment vertical="center"/>
    </xf>
    <xf numFmtId="0" fontId="6" fillId="2" borderId="47" xfId="1" applyFont="1" applyFill="1" applyBorder="1" applyAlignment="1">
      <alignment horizontal="center" vertical="center"/>
    </xf>
    <xf numFmtId="0" fontId="6" fillId="2" borderId="34" xfId="1" applyFont="1" applyFill="1" applyBorder="1" applyAlignment="1">
      <alignment horizontal="center" vertical="center"/>
    </xf>
    <xf numFmtId="0" fontId="6" fillId="2" borderId="34" xfId="1" applyFont="1" applyFill="1" applyBorder="1" applyAlignment="1">
      <alignment vertical="center"/>
    </xf>
    <xf numFmtId="0" fontId="6" fillId="2" borderId="34" xfId="1" quotePrefix="1" applyFont="1" applyFill="1" applyBorder="1" applyAlignment="1">
      <alignment horizontal="center" vertical="center" wrapText="1"/>
    </xf>
    <xf numFmtId="4" fontId="11" fillId="2" borderId="52" xfId="5" applyNumberFormat="1" applyFont="1" applyFill="1" applyBorder="1" applyAlignment="1">
      <alignment horizontal="right" vertical="center" wrapText="1"/>
    </xf>
    <xf numFmtId="4" fontId="11" fillId="2" borderId="36" xfId="5" applyNumberFormat="1" applyFont="1" applyFill="1" applyBorder="1" applyAlignment="1">
      <alignment horizontal="right" vertical="center" wrapText="1"/>
    </xf>
    <xf numFmtId="0" fontId="11" fillId="2" borderId="29" xfId="1" applyFont="1" applyFill="1" applyBorder="1" applyAlignment="1">
      <alignment horizontal="center" vertical="center"/>
    </xf>
    <xf numFmtId="0" fontId="11" fillId="2" borderId="30" xfId="1" applyFont="1" applyFill="1" applyBorder="1" applyAlignment="1">
      <alignment horizontal="center" vertical="center"/>
    </xf>
    <xf numFmtId="0" fontId="11" fillId="2" borderId="30" xfId="1" applyFont="1" applyFill="1" applyBorder="1" applyAlignment="1">
      <alignment vertical="center"/>
    </xf>
    <xf numFmtId="0" fontId="11" fillId="2" borderId="31" xfId="1" quotePrefix="1" applyFont="1" applyFill="1" applyBorder="1" applyAlignment="1">
      <alignment horizontal="center" vertical="center" wrapText="1"/>
    </xf>
    <xf numFmtId="0" fontId="11" fillId="2" borderId="40" xfId="1" applyFont="1" applyFill="1" applyBorder="1" applyAlignment="1">
      <alignment vertical="center"/>
    </xf>
    <xf numFmtId="0" fontId="11" fillId="2" borderId="45" xfId="1" quotePrefix="1" applyFont="1" applyFill="1" applyBorder="1" applyAlignment="1">
      <alignment horizontal="center" vertical="center" wrapText="1"/>
    </xf>
    <xf numFmtId="0" fontId="11" fillId="2" borderId="53" xfId="1" applyFont="1" applyFill="1" applyBorder="1" applyAlignment="1">
      <alignment horizontal="center" vertical="center"/>
    </xf>
    <xf numFmtId="0" fontId="11" fillId="2" borderId="54" xfId="1" applyFont="1" applyFill="1" applyBorder="1" applyAlignment="1">
      <alignment horizontal="center" vertical="center"/>
    </xf>
    <xf numFmtId="0" fontId="11" fillId="2" borderId="54" xfId="1" applyFont="1" applyFill="1" applyBorder="1" applyAlignment="1">
      <alignment vertical="center"/>
    </xf>
    <xf numFmtId="0" fontId="11" fillId="2" borderId="54" xfId="1" quotePrefix="1" applyFont="1" applyFill="1" applyBorder="1" applyAlignment="1">
      <alignment horizontal="center" vertical="center" wrapText="1"/>
    </xf>
    <xf numFmtId="0" fontId="11" fillId="2" borderId="54" xfId="6" applyNumberFormat="1" applyFont="1" applyFill="1" applyBorder="1" applyAlignment="1">
      <alignment horizontal="left" vertical="center" wrapText="1"/>
    </xf>
    <xf numFmtId="164" fontId="11" fillId="2" borderId="49" xfId="7" applyNumberFormat="1" applyFont="1" applyFill="1" applyBorder="1" applyAlignment="1">
      <alignment horizontal="center" vertical="center" wrapText="1"/>
    </xf>
    <xf numFmtId="9" fontId="11" fillId="2" borderId="54" xfId="5" applyNumberFormat="1" applyFont="1" applyFill="1" applyBorder="1" applyAlignment="1">
      <alignment horizontal="center" vertical="center" wrapText="1"/>
    </xf>
    <xf numFmtId="4" fontId="11" fillId="2" borderId="49" xfId="5" applyNumberFormat="1" applyFont="1" applyFill="1" applyBorder="1" applyAlignment="1">
      <alignment horizontal="right" vertical="center" wrapText="1"/>
    </xf>
    <xf numFmtId="4" fontId="11" fillId="2" borderId="55" xfId="5" applyNumberFormat="1" applyFont="1" applyFill="1" applyBorder="1" applyAlignment="1">
      <alignment horizontal="center" vertical="center" wrapText="1"/>
    </xf>
    <xf numFmtId="0" fontId="4" fillId="2" borderId="53" xfId="1" applyFont="1" applyFill="1" applyBorder="1" applyAlignment="1">
      <alignment horizontal="center" vertical="center"/>
    </xf>
    <xf numFmtId="0" fontId="4" fillId="2" borderId="54" xfId="1" applyFont="1" applyFill="1" applyBorder="1" applyAlignment="1">
      <alignment vertical="center"/>
    </xf>
    <xf numFmtId="0" fontId="4" fillId="2" borderId="54" xfId="1" quotePrefix="1" applyFont="1" applyFill="1" applyBorder="1" applyAlignment="1">
      <alignment horizontal="center" vertical="center" wrapText="1"/>
    </xf>
    <xf numFmtId="0" fontId="4" fillId="2" borderId="49" xfId="1" quotePrefix="1" applyFont="1" applyFill="1" applyBorder="1" applyAlignment="1">
      <alignment horizontal="center" vertical="center" wrapText="1"/>
    </xf>
    <xf numFmtId="0" fontId="4" fillId="2" borderId="50" xfId="1" quotePrefix="1" applyFont="1" applyFill="1" applyBorder="1" applyAlignment="1">
      <alignment horizontal="center" vertical="center" wrapText="1"/>
    </xf>
    <xf numFmtId="0" fontId="4" fillId="2" borderId="51" xfId="1" quotePrefix="1" applyFont="1" applyFill="1" applyBorder="1" applyAlignment="1">
      <alignment horizontal="center" vertical="center" wrapText="1"/>
    </xf>
    <xf numFmtId="0" fontId="4" fillId="2" borderId="54" xfId="2" applyNumberFormat="1" applyFont="1" applyFill="1" applyBorder="1" applyAlignment="1">
      <alignment horizontal="left" vertical="center" wrapText="1"/>
    </xf>
    <xf numFmtId="164" fontId="4" fillId="2" borderId="49" xfId="7" applyNumberFormat="1" applyFont="1" applyFill="1" applyBorder="1" applyAlignment="1">
      <alignment horizontal="center" vertical="center" wrapText="1"/>
    </xf>
    <xf numFmtId="164" fontId="4" fillId="2" borderId="54" xfId="1" applyNumberFormat="1" applyFont="1" applyFill="1" applyBorder="1" applyAlignment="1">
      <alignment horizontal="center" vertical="center" wrapText="1"/>
    </xf>
    <xf numFmtId="165" fontId="4" fillId="2" borderId="49" xfId="3" applyNumberFormat="1" applyFont="1" applyFill="1" applyBorder="1" applyAlignment="1">
      <alignment horizontal="right" vertical="center" wrapText="1"/>
    </xf>
    <xf numFmtId="165" fontId="4" fillId="2" borderId="55" xfId="3" applyNumberFormat="1" applyFont="1" applyFill="1" applyBorder="1" applyAlignment="1">
      <alignment horizontal="right" vertical="center" wrapText="1"/>
    </xf>
    <xf numFmtId="164" fontId="4" fillId="2" borderId="50" xfId="7" applyNumberFormat="1" applyFont="1" applyFill="1" applyBorder="1" applyAlignment="1">
      <alignment horizontal="center" vertical="center" wrapText="1"/>
    </xf>
    <xf numFmtId="165" fontId="4" fillId="2" borderId="55" xfId="3" applyFont="1" applyFill="1" applyBorder="1" applyAlignment="1">
      <alignment horizontal="center" vertical="center" wrapText="1"/>
    </xf>
    <xf numFmtId="164" fontId="4" fillId="2" borderId="33" xfId="2" applyNumberFormat="1" applyFont="1" applyFill="1" applyBorder="1" applyAlignment="1">
      <alignment horizontal="center" vertical="center" wrapText="1"/>
    </xf>
    <xf numFmtId="0" fontId="6" fillId="5" borderId="56" xfId="1" quotePrefix="1" applyFont="1" applyFill="1" applyBorder="1" applyAlignment="1">
      <alignment horizontal="center" vertical="center"/>
    </xf>
    <xf numFmtId="0" fontId="6" fillId="5" borderId="13" xfId="1" quotePrefix="1" applyFont="1" applyFill="1" applyBorder="1" applyAlignment="1">
      <alignment vertical="center"/>
    </xf>
    <xf numFmtId="165" fontId="6" fillId="5" borderId="12" xfId="3" applyNumberFormat="1" applyFont="1" applyFill="1" applyBorder="1" applyAlignment="1">
      <alignment horizontal="right" vertical="center" wrapText="1"/>
    </xf>
    <xf numFmtId="165" fontId="6" fillId="5" borderId="15" xfId="3" applyNumberFormat="1" applyFont="1" applyFill="1" applyBorder="1" applyAlignment="1">
      <alignment horizontal="right" vertical="center" wrapText="1"/>
    </xf>
    <xf numFmtId="164" fontId="6" fillId="5" borderId="10" xfId="7" applyNumberFormat="1" applyFont="1" applyFill="1" applyBorder="1" applyAlignment="1">
      <alignment horizontal="center" vertical="center" wrapText="1"/>
    </xf>
    <xf numFmtId="164" fontId="6" fillId="5" borderId="13" xfId="1" applyNumberFormat="1" applyFont="1" applyFill="1" applyBorder="1" applyAlignment="1">
      <alignment horizontal="center" vertical="center" wrapText="1"/>
    </xf>
    <xf numFmtId="165" fontId="6" fillId="5" borderId="15" xfId="3" applyFont="1" applyFill="1" applyBorder="1" applyAlignment="1">
      <alignment horizontal="center" vertical="center" wrapText="1"/>
    </xf>
    <xf numFmtId="164" fontId="6" fillId="2" borderId="33" xfId="2" applyNumberFormat="1" applyFont="1" applyFill="1" applyBorder="1" applyAlignment="1">
      <alignment horizontal="center" vertical="center" wrapText="1"/>
    </xf>
    <xf numFmtId="0" fontId="6" fillId="7" borderId="20" xfId="1" quotePrefix="1" applyFont="1" applyFill="1" applyBorder="1" applyAlignment="1">
      <alignment vertical="center" wrapText="1"/>
    </xf>
    <xf numFmtId="0" fontId="6" fillId="7" borderId="20" xfId="5" applyFont="1" applyFill="1" applyBorder="1" applyAlignment="1">
      <alignment vertical="top" wrapText="1"/>
    </xf>
    <xf numFmtId="0" fontId="11" fillId="7" borderId="20" xfId="5" applyFont="1" applyFill="1" applyBorder="1" applyAlignment="1">
      <alignment vertical="top" wrapText="1"/>
    </xf>
    <xf numFmtId="0" fontId="11" fillId="7" borderId="20" xfId="5" applyFont="1" applyFill="1" applyBorder="1" applyAlignment="1">
      <alignment vertical="center"/>
    </xf>
    <xf numFmtId="166" fontId="6" fillId="7" borderId="20" xfId="4" applyNumberFormat="1" applyFont="1" applyFill="1" applyBorder="1" applyAlignment="1">
      <alignment horizontal="center" vertical="center" wrapText="1"/>
    </xf>
    <xf numFmtId="166" fontId="6" fillId="7" borderId="14" xfId="4" applyNumberFormat="1" applyFont="1" applyFill="1" applyBorder="1" applyAlignment="1">
      <alignment horizontal="center" vertical="center" wrapText="1"/>
    </xf>
    <xf numFmtId="166" fontId="6" fillId="7" borderId="18" xfId="4" applyNumberFormat="1" applyFont="1" applyFill="1" applyBorder="1" applyAlignment="1">
      <alignment horizontal="center" vertical="center" wrapText="1"/>
    </xf>
    <xf numFmtId="164" fontId="6" fillId="8" borderId="33" xfId="1" applyNumberFormat="1" applyFont="1" applyFill="1" applyBorder="1" applyAlignment="1">
      <alignment horizontal="center" vertical="center" wrapText="1"/>
    </xf>
    <xf numFmtId="0" fontId="11" fillId="0" borderId="30" xfId="5" applyFont="1" applyBorder="1" applyAlignment="1">
      <alignment wrapText="1"/>
    </xf>
    <xf numFmtId="0" fontId="14" fillId="0" borderId="30" xfId="5" applyFont="1" applyBorder="1" applyAlignment="1">
      <alignment horizontal="center" vertical="center" wrapText="1"/>
    </xf>
    <xf numFmtId="9" fontId="11" fillId="0" borderId="30" xfId="5" applyNumberFormat="1" applyFont="1" applyBorder="1" applyAlignment="1">
      <alignment horizontal="center" vertical="center"/>
    </xf>
    <xf numFmtId="166" fontId="11" fillId="0" borderId="30" xfId="4" applyNumberFormat="1" applyFont="1" applyFill="1" applyBorder="1" applyAlignment="1">
      <alignment horizontal="center" vertical="center"/>
    </xf>
    <xf numFmtId="0" fontId="11" fillId="0" borderId="36" xfId="5" applyFont="1" applyBorder="1" applyAlignment="1">
      <alignment horizontal="center" vertical="center"/>
    </xf>
    <xf numFmtId="0" fontId="11" fillId="0" borderId="33" xfId="5" applyFont="1" applyBorder="1"/>
    <xf numFmtId="166" fontId="11" fillId="0" borderId="36" xfId="4" applyNumberFormat="1" applyFont="1" applyBorder="1" applyAlignment="1">
      <alignment horizontal="center" vertical="center"/>
    </xf>
    <xf numFmtId="0" fontId="15" fillId="0" borderId="33" xfId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vertical="center"/>
    </xf>
    <xf numFmtId="0" fontId="11" fillId="0" borderId="57" xfId="1" quotePrefix="1" applyFont="1" applyFill="1" applyBorder="1" applyAlignment="1">
      <alignment horizontal="center" vertical="center"/>
    </xf>
    <xf numFmtId="0" fontId="15" fillId="0" borderId="30" xfId="5" applyFont="1" applyBorder="1" applyAlignment="1">
      <alignment horizontal="center" vertical="center" wrapText="1"/>
    </xf>
    <xf numFmtId="0" fontId="15" fillId="0" borderId="30" xfId="5" applyFont="1" applyBorder="1" applyAlignment="1">
      <alignment wrapText="1"/>
    </xf>
    <xf numFmtId="0" fontId="16" fillId="0" borderId="30" xfId="5" applyFont="1" applyBorder="1" applyAlignment="1">
      <alignment horizontal="center" wrapText="1"/>
    </xf>
    <xf numFmtId="2" fontId="15" fillId="0" borderId="30" xfId="1" applyNumberFormat="1" applyFont="1" applyBorder="1" applyAlignment="1">
      <alignment horizontal="center" vertical="center" wrapText="1"/>
    </xf>
    <xf numFmtId="166" fontId="6" fillId="0" borderId="30" xfId="4" applyNumberFormat="1" applyFont="1" applyFill="1" applyBorder="1" applyAlignment="1">
      <alignment horizontal="center" vertical="center" wrapText="1"/>
    </xf>
    <xf numFmtId="0" fontId="15" fillId="0" borderId="36" xfId="5" applyFont="1" applyBorder="1" applyAlignment="1">
      <alignment horizontal="center" vertical="center"/>
    </xf>
    <xf numFmtId="0" fontId="15" fillId="0" borderId="33" xfId="5" applyFont="1" applyBorder="1"/>
    <xf numFmtId="0" fontId="15" fillId="0" borderId="30" xfId="5" quotePrefix="1" applyFont="1" applyBorder="1" applyAlignment="1">
      <alignment horizontal="center" vertical="center"/>
    </xf>
    <xf numFmtId="166" fontId="15" fillId="0" borderId="36" xfId="4" quotePrefix="1" applyNumberFormat="1" applyFont="1" applyBorder="1" applyAlignment="1">
      <alignment horizontal="center" vertical="center"/>
    </xf>
    <xf numFmtId="43" fontId="15" fillId="0" borderId="0" xfId="1" applyNumberFormat="1" applyFont="1" applyFill="1" applyAlignment="1">
      <alignment vertical="center"/>
    </xf>
    <xf numFmtId="0" fontId="15" fillId="0" borderId="29" xfId="1" quotePrefix="1" applyFont="1" applyFill="1" applyBorder="1" applyAlignment="1">
      <alignment horizontal="center" vertical="center"/>
    </xf>
    <xf numFmtId="0" fontId="15" fillId="0" borderId="30" xfId="1" quotePrefix="1" applyFont="1" applyFill="1" applyBorder="1" applyAlignment="1">
      <alignment vertical="center"/>
    </xf>
    <xf numFmtId="0" fontId="15" fillId="0" borderId="30" xfId="1" quotePrefix="1" applyFont="1" applyFill="1" applyBorder="1" applyAlignment="1">
      <alignment vertical="center" wrapText="1"/>
    </xf>
    <xf numFmtId="0" fontId="15" fillId="0" borderId="30" xfId="5" applyFont="1" applyFill="1" applyBorder="1" applyAlignment="1">
      <alignment horizontal="center" vertical="center"/>
    </xf>
    <xf numFmtId="0" fontId="15" fillId="0" borderId="31" xfId="5" applyFont="1" applyFill="1" applyBorder="1" applyAlignment="1">
      <alignment horizontal="right" vertical="top" wrapText="1"/>
    </xf>
    <xf numFmtId="0" fontId="15" fillId="2" borderId="33" xfId="5" applyFont="1" applyFill="1" applyBorder="1" applyAlignment="1">
      <alignment vertical="center" wrapText="1"/>
    </xf>
    <xf numFmtId="0" fontId="15" fillId="0" borderId="30" xfId="5" applyFont="1" applyFill="1" applyBorder="1" applyAlignment="1">
      <alignment vertical="top" wrapText="1"/>
    </xf>
    <xf numFmtId="0" fontId="17" fillId="0" borderId="30" xfId="5" applyFont="1" applyFill="1" applyBorder="1" applyAlignment="1">
      <alignment horizontal="center" vertical="center" wrapText="1"/>
    </xf>
    <xf numFmtId="2" fontId="15" fillId="0" borderId="30" xfId="8" applyNumberFormat="1" applyFont="1" applyFill="1" applyBorder="1" applyAlignment="1">
      <alignment horizontal="center" vertical="center"/>
    </xf>
    <xf numFmtId="166" fontId="15" fillId="0" borderId="30" xfId="4" applyNumberFormat="1" applyFont="1" applyFill="1" applyBorder="1" applyAlignment="1">
      <alignment horizontal="center" vertical="center" wrapText="1"/>
    </xf>
    <xf numFmtId="0" fontId="15" fillId="0" borderId="36" xfId="5" applyFont="1" applyFill="1" applyBorder="1" applyAlignment="1">
      <alignment horizontal="center" vertical="center"/>
    </xf>
    <xf numFmtId="0" fontId="15" fillId="0" borderId="33" xfId="5" applyFont="1" applyFill="1" applyBorder="1"/>
    <xf numFmtId="2" fontId="18" fillId="0" borderId="30" xfId="1" applyNumberFormat="1" applyFont="1" applyBorder="1" applyAlignment="1">
      <alignment horizontal="center" vertical="center" wrapText="1"/>
    </xf>
    <xf numFmtId="4" fontId="15" fillId="2" borderId="36" xfId="5" applyNumberFormat="1" applyFont="1" applyFill="1" applyBorder="1" applyAlignment="1">
      <alignment horizontal="right" vertical="center" wrapText="1"/>
    </xf>
    <xf numFmtId="164" fontId="15" fillId="0" borderId="33" xfId="1" applyNumberFormat="1" applyFont="1" applyFill="1" applyBorder="1" applyAlignment="1">
      <alignment horizontal="center" vertical="center" wrapText="1"/>
    </xf>
    <xf numFmtId="4" fontId="15" fillId="2" borderId="48" xfId="5" applyNumberFormat="1" applyFont="1" applyFill="1" applyBorder="1" applyAlignment="1">
      <alignment horizontal="right" vertical="center" wrapText="1"/>
    </xf>
    <xf numFmtId="0" fontId="15" fillId="0" borderId="35" xfId="5" applyFont="1" applyFill="1" applyBorder="1" applyAlignment="1">
      <alignment horizontal="right" vertical="top" wrapText="1"/>
    </xf>
    <xf numFmtId="0" fontId="15" fillId="2" borderId="39" xfId="5" applyFont="1" applyFill="1" applyBorder="1" applyAlignment="1">
      <alignment vertical="center" wrapText="1"/>
    </xf>
    <xf numFmtId="0" fontId="15" fillId="0" borderId="31" xfId="5" applyFont="1" applyFill="1" applyBorder="1" applyAlignment="1">
      <alignment horizontal="center" vertical="center"/>
    </xf>
    <xf numFmtId="0" fontId="15" fillId="0" borderId="33" xfId="5" applyFont="1" applyFill="1" applyBorder="1" applyAlignment="1">
      <alignment vertical="top" wrapText="1"/>
    </xf>
    <xf numFmtId="0" fontId="15" fillId="0" borderId="29" xfId="1" applyFont="1" applyFill="1" applyBorder="1" applyAlignment="1">
      <alignment horizontal="center" vertical="center"/>
    </xf>
    <xf numFmtId="0" fontId="15" fillId="0" borderId="30" xfId="1" applyFont="1" applyFill="1" applyBorder="1" applyAlignment="1">
      <alignment vertical="center"/>
    </xf>
    <xf numFmtId="0" fontId="15" fillId="0" borderId="30" xfId="1" quotePrefix="1" applyFont="1" applyFill="1" applyBorder="1" applyAlignment="1">
      <alignment horizontal="center" vertical="center" wrapText="1"/>
    </xf>
    <xf numFmtId="0" fontId="15" fillId="0" borderId="45" xfId="5" applyFont="1" applyBorder="1" applyAlignment="1">
      <alignment horizontal="left" vertical="center" wrapText="1" indent="1"/>
    </xf>
    <xf numFmtId="0" fontId="15" fillId="2" borderId="28" xfId="1" applyFont="1" applyFill="1" applyBorder="1" applyAlignment="1">
      <alignment horizontal="left" vertical="center" wrapText="1"/>
    </xf>
    <xf numFmtId="0" fontId="19" fillId="0" borderId="29" xfId="1" quotePrefix="1" applyFont="1" applyFill="1" applyBorder="1" applyAlignment="1">
      <alignment horizontal="center" vertical="center"/>
    </xf>
    <xf numFmtId="0" fontId="19" fillId="0" borderId="30" xfId="1" quotePrefix="1" applyFont="1" applyFill="1" applyBorder="1" applyAlignment="1">
      <alignment vertical="center"/>
    </xf>
    <xf numFmtId="0" fontId="19" fillId="0" borderId="30" xfId="1" quotePrefix="1" applyFont="1" applyFill="1" applyBorder="1" applyAlignment="1">
      <alignment vertical="center" wrapText="1"/>
    </xf>
    <xf numFmtId="0" fontId="19" fillId="0" borderId="30" xfId="5" applyFont="1" applyFill="1" applyBorder="1" applyAlignment="1">
      <alignment horizontal="center" vertical="center"/>
    </xf>
    <xf numFmtId="0" fontId="19" fillId="0" borderId="45" xfId="5" applyFont="1" applyFill="1" applyBorder="1" applyAlignment="1">
      <alignment horizontal="right" vertical="top" wrapText="1"/>
    </xf>
    <xf numFmtId="0" fontId="19" fillId="2" borderId="28" xfId="5" applyFont="1" applyFill="1" applyBorder="1" applyAlignment="1">
      <alignment vertical="center" wrapText="1"/>
    </xf>
    <xf numFmtId="0" fontId="19" fillId="0" borderId="30" xfId="5" applyFont="1" applyFill="1" applyBorder="1" applyAlignment="1">
      <alignment vertical="top" wrapText="1"/>
    </xf>
    <xf numFmtId="0" fontId="20" fillId="0" borderId="30" xfId="5" applyFont="1" applyFill="1" applyBorder="1" applyAlignment="1">
      <alignment horizontal="center" vertical="center" wrapText="1"/>
    </xf>
    <xf numFmtId="2" fontId="19" fillId="0" borderId="30" xfId="8" applyNumberFormat="1" applyFont="1" applyFill="1" applyBorder="1" applyAlignment="1">
      <alignment horizontal="center" vertical="center"/>
    </xf>
    <xf numFmtId="166" fontId="19" fillId="0" borderId="30" xfId="4" applyNumberFormat="1" applyFont="1" applyFill="1" applyBorder="1" applyAlignment="1">
      <alignment horizontal="center" vertical="center" wrapText="1"/>
    </xf>
    <xf numFmtId="0" fontId="19" fillId="0" borderId="36" xfId="5" applyFont="1" applyFill="1" applyBorder="1" applyAlignment="1">
      <alignment horizontal="center" vertical="center"/>
    </xf>
    <xf numFmtId="0" fontId="19" fillId="0" borderId="33" xfId="5" applyFont="1" applyFill="1" applyBorder="1"/>
    <xf numFmtId="2" fontId="21" fillId="0" borderId="30" xfId="1" applyNumberFormat="1" applyFont="1" applyBorder="1" applyAlignment="1">
      <alignment horizontal="center" vertical="center" wrapText="1"/>
    </xf>
    <xf numFmtId="4" fontId="19" fillId="2" borderId="48" xfId="5" applyNumberFormat="1" applyFont="1" applyFill="1" applyBorder="1" applyAlignment="1">
      <alignment horizontal="right" vertical="center" wrapText="1"/>
    </xf>
    <xf numFmtId="164" fontId="19" fillId="0" borderId="33" xfId="1" applyNumberFormat="1" applyFont="1" applyFill="1" applyBorder="1" applyAlignment="1">
      <alignment horizontal="center" vertical="center" wrapText="1"/>
    </xf>
    <xf numFmtId="0" fontId="19" fillId="0" borderId="0" xfId="1" applyFont="1" applyFill="1" applyAlignment="1">
      <alignment vertical="center"/>
    </xf>
    <xf numFmtId="0" fontId="19" fillId="0" borderId="31" xfId="5" applyFont="1" applyFill="1" applyBorder="1" applyAlignment="1">
      <alignment horizontal="right" vertical="top" wrapText="1"/>
    </xf>
    <xf numFmtId="0" fontId="19" fillId="2" borderId="33" xfId="5" applyFont="1" applyFill="1" applyBorder="1" applyAlignment="1">
      <alignment vertical="center" wrapText="1"/>
    </xf>
    <xf numFmtId="0" fontId="19" fillId="0" borderId="33" xfId="5" applyFont="1" applyFill="1" applyBorder="1" applyAlignment="1">
      <alignment vertical="center" wrapText="1"/>
    </xf>
    <xf numFmtId="0" fontId="11" fillId="0" borderId="58" xfId="5" applyFont="1" applyFill="1" applyBorder="1" applyAlignment="1">
      <alignment vertical="top" wrapText="1"/>
    </xf>
    <xf numFmtId="0" fontId="13" fillId="0" borderId="58" xfId="5" applyFont="1" applyFill="1" applyBorder="1" applyAlignment="1">
      <alignment horizontal="center" vertical="center" wrapText="1"/>
    </xf>
    <xf numFmtId="9" fontId="11" fillId="0" borderId="58" xfId="8" applyFont="1" applyFill="1" applyBorder="1" applyAlignment="1">
      <alignment horizontal="center" vertical="center"/>
    </xf>
    <xf numFmtId="166" fontId="6" fillId="0" borderId="58" xfId="4" applyNumberFormat="1" applyFont="1" applyFill="1" applyBorder="1" applyAlignment="1">
      <alignment horizontal="center" vertical="center" wrapText="1"/>
    </xf>
    <xf numFmtId="166" fontId="11" fillId="0" borderId="59" xfId="4" applyNumberFormat="1" applyFont="1" applyFill="1" applyBorder="1" applyAlignment="1">
      <alignment horizontal="center" vertical="center" wrapText="1"/>
    </xf>
    <xf numFmtId="166" fontId="11" fillId="0" borderId="44" xfId="4" applyNumberFormat="1" applyFont="1" applyFill="1" applyBorder="1" applyAlignment="1">
      <alignment horizontal="center" vertical="center" wrapText="1"/>
    </xf>
    <xf numFmtId="166" fontId="11" fillId="0" borderId="58" xfId="4" applyNumberFormat="1" applyFont="1" applyFill="1" applyBorder="1" applyAlignment="1">
      <alignment horizontal="center" vertical="center" wrapText="1"/>
    </xf>
    <xf numFmtId="164" fontId="6" fillId="0" borderId="33" xfId="1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 applyAlignment="1">
      <alignment vertical="center"/>
    </xf>
    <xf numFmtId="9" fontId="15" fillId="0" borderId="30" xfId="8" applyFont="1" applyFill="1" applyBorder="1" applyAlignment="1">
      <alignment horizontal="center" vertical="center"/>
    </xf>
    <xf numFmtId="167" fontId="15" fillId="0" borderId="0" xfId="1" applyNumberFormat="1" applyFont="1" applyFill="1" applyAlignment="1">
      <alignment vertical="center"/>
    </xf>
    <xf numFmtId="0" fontId="19" fillId="0" borderId="0" xfId="1" applyFont="1" applyFill="1" applyBorder="1" applyAlignment="1">
      <alignment vertical="center"/>
    </xf>
    <xf numFmtId="0" fontId="14" fillId="0" borderId="30" xfId="5" applyFont="1" applyFill="1" applyBorder="1" applyAlignment="1">
      <alignment vertical="top" wrapText="1"/>
    </xf>
    <xf numFmtId="0" fontId="13" fillId="0" borderId="40" xfId="5" applyFont="1" applyFill="1" applyBorder="1" applyAlignment="1">
      <alignment horizontal="center" vertical="center" wrapText="1"/>
    </xf>
    <xf numFmtId="0" fontId="11" fillId="0" borderId="30" xfId="5" applyFont="1" applyFill="1" applyBorder="1" applyAlignment="1">
      <alignment vertical="center"/>
    </xf>
    <xf numFmtId="166" fontId="11" fillId="0" borderId="30" xfId="4" applyNumberFormat="1" applyFont="1" applyFill="1" applyBorder="1" applyAlignment="1">
      <alignment horizontal="center" vertical="center" wrapText="1"/>
    </xf>
    <xf numFmtId="166" fontId="11" fillId="0" borderId="36" xfId="4" applyNumberFormat="1" applyFont="1" applyFill="1" applyBorder="1" applyAlignment="1">
      <alignment horizontal="center" vertical="center" wrapText="1"/>
    </xf>
    <xf numFmtId="166" fontId="11" fillId="0" borderId="33" xfId="4" applyNumberFormat="1" applyFont="1" applyFill="1" applyBorder="1" applyAlignment="1">
      <alignment horizontal="center" vertical="center" wrapText="1"/>
    </xf>
    <xf numFmtId="0" fontId="15" fillId="0" borderId="33" xfId="5" applyFont="1" applyFill="1" applyBorder="1" applyAlignment="1">
      <alignment horizontal="left" vertical="center" wrapText="1"/>
    </xf>
    <xf numFmtId="0" fontId="15" fillId="0" borderId="30" xfId="5" applyFont="1" applyFill="1" applyBorder="1" applyAlignment="1">
      <alignment horizontal="center" vertical="top" wrapText="1"/>
    </xf>
    <xf numFmtId="166" fontId="15" fillId="0" borderId="36" xfId="4" applyNumberFormat="1" applyFont="1" applyFill="1" applyBorder="1" applyAlignment="1">
      <alignment horizontal="center" vertical="center" wrapText="1"/>
    </xf>
    <xf numFmtId="3" fontId="15" fillId="2" borderId="31" xfId="5" applyNumberFormat="1" applyFont="1" applyFill="1" applyBorder="1" applyAlignment="1">
      <alignment horizontal="right" vertical="top" wrapText="1"/>
    </xf>
    <xf numFmtId="3" fontId="15" fillId="0" borderId="33" xfId="1" applyNumberFormat="1" applyFont="1" applyFill="1" applyBorder="1" applyAlignment="1">
      <alignment horizontal="left" vertical="center" wrapText="1"/>
    </xf>
    <xf numFmtId="0" fontId="19" fillId="0" borderId="31" xfId="5" applyFont="1" applyFill="1" applyBorder="1" applyAlignment="1">
      <alignment horizontal="center" vertical="center"/>
    </xf>
    <xf numFmtId="0" fontId="19" fillId="0" borderId="33" xfId="5" applyFont="1" applyFill="1" applyBorder="1" applyAlignment="1">
      <alignment horizontal="left" vertical="center" wrapText="1"/>
    </xf>
    <xf numFmtId="0" fontId="19" fillId="0" borderId="30" xfId="5" applyFont="1" applyFill="1" applyBorder="1" applyAlignment="1">
      <alignment horizontal="center" vertical="top" wrapText="1"/>
    </xf>
    <xf numFmtId="9" fontId="19" fillId="0" borderId="30" xfId="8" applyFont="1" applyFill="1" applyBorder="1" applyAlignment="1">
      <alignment horizontal="center" vertical="center"/>
    </xf>
    <xf numFmtId="166" fontId="19" fillId="0" borderId="36" xfId="4" applyNumberFormat="1" applyFont="1" applyFill="1" applyBorder="1" applyAlignment="1">
      <alignment horizontal="center" vertical="center" wrapText="1"/>
    </xf>
    <xf numFmtId="0" fontId="11" fillId="0" borderId="30" xfId="1" quotePrefix="1" applyFont="1" applyFill="1" applyBorder="1" applyAlignment="1">
      <alignment horizontal="center" vertical="center" wrapText="1"/>
    </xf>
    <xf numFmtId="0" fontId="11" fillId="2" borderId="30" xfId="5" applyFont="1" applyFill="1" applyBorder="1" applyAlignment="1">
      <alignment horizontal="left" vertical="top" wrapText="1"/>
    </xf>
    <xf numFmtId="0" fontId="14" fillId="2" borderId="30" xfId="5" applyFont="1" applyFill="1" applyBorder="1" applyAlignment="1">
      <alignment horizontal="center" vertical="center" wrapText="1"/>
    </xf>
    <xf numFmtId="9" fontId="11" fillId="2" borderId="30" xfId="5" applyNumberFormat="1" applyFont="1" applyFill="1" applyBorder="1" applyAlignment="1">
      <alignment horizontal="center" vertical="center"/>
    </xf>
    <xf numFmtId="165" fontId="11" fillId="2" borderId="31" xfId="5" applyNumberFormat="1" applyFont="1" applyFill="1" applyBorder="1" applyAlignment="1">
      <alignment horizontal="right" vertical="top"/>
    </xf>
    <xf numFmtId="0" fontId="11" fillId="2" borderId="36" xfId="5" applyFont="1" applyFill="1" applyBorder="1" applyAlignment="1">
      <alignment horizontal="center" vertical="center"/>
    </xf>
    <xf numFmtId="0" fontId="11" fillId="0" borderId="33" xfId="5" applyFont="1" applyFill="1" applyBorder="1" applyAlignment="1">
      <alignment vertical="top"/>
    </xf>
    <xf numFmtId="9" fontId="11" fillId="0" borderId="30" xfId="5" applyNumberFormat="1" applyFont="1" applyFill="1" applyBorder="1" applyAlignment="1">
      <alignment horizontal="center" vertical="top"/>
    </xf>
    <xf numFmtId="165" fontId="11" fillId="0" borderId="36" xfId="5" applyNumberFormat="1" applyFont="1" applyFill="1" applyBorder="1" applyAlignment="1">
      <alignment horizontal="center" vertical="top"/>
    </xf>
    <xf numFmtId="0" fontId="11" fillId="2" borderId="33" xfId="5" applyFont="1" applyFill="1" applyBorder="1" applyAlignment="1">
      <alignment horizontal="center" vertical="top"/>
    </xf>
    <xf numFmtId="165" fontId="11" fillId="2" borderId="0" xfId="1" applyNumberFormat="1" applyFont="1" applyFill="1" applyAlignment="1">
      <alignment vertical="center"/>
    </xf>
    <xf numFmtId="0" fontId="11" fillId="0" borderId="30" xfId="5" applyFont="1" applyFill="1" applyBorder="1" applyAlignment="1">
      <alignment horizontal="left" vertical="center" wrapText="1"/>
    </xf>
    <xf numFmtId="0" fontId="14" fillId="0" borderId="30" xfId="5" applyFont="1" applyFill="1" applyBorder="1" applyAlignment="1">
      <alignment horizontal="center" vertical="center" wrapText="1"/>
    </xf>
    <xf numFmtId="166" fontId="11" fillId="0" borderId="30" xfId="4" applyNumberFormat="1" applyFont="1" applyFill="1" applyBorder="1" applyAlignment="1">
      <alignment horizontal="right" vertical="center" wrapText="1"/>
    </xf>
    <xf numFmtId="0" fontId="11" fillId="0" borderId="33" xfId="5" applyFont="1" applyFill="1" applyBorder="1"/>
    <xf numFmtId="0" fontId="11" fillId="0" borderId="33" xfId="1" applyFont="1" applyFill="1" applyBorder="1" applyAlignment="1">
      <alignment horizontal="center" vertical="center" wrapText="1"/>
    </xf>
    <xf numFmtId="166" fontId="11" fillId="0" borderId="0" xfId="1" applyNumberFormat="1" applyFont="1" applyFill="1" applyAlignment="1">
      <alignment vertical="center"/>
    </xf>
    <xf numFmtId="164" fontId="11" fillId="0" borderId="0" xfId="4" applyFont="1" applyFill="1" applyAlignment="1">
      <alignment vertical="center"/>
    </xf>
    <xf numFmtId="0" fontId="11" fillId="0" borderId="30" xfId="5" applyFont="1" applyFill="1" applyBorder="1" applyAlignment="1">
      <alignment wrapText="1"/>
    </xf>
    <xf numFmtId="0" fontId="14" fillId="0" borderId="30" xfId="5" applyFont="1" applyFill="1" applyBorder="1" applyAlignment="1">
      <alignment horizontal="center" wrapText="1"/>
    </xf>
    <xf numFmtId="166" fontId="11" fillId="0" borderId="30" xfId="4" applyNumberFormat="1" applyFont="1" applyFill="1" applyBorder="1" applyAlignment="1">
      <alignment horizontal="right" vertical="center"/>
    </xf>
    <xf numFmtId="166" fontId="11" fillId="0" borderId="36" xfId="4" applyNumberFormat="1" applyFont="1" applyFill="1" applyBorder="1" applyAlignment="1">
      <alignment horizontal="center" vertical="center"/>
    </xf>
    <xf numFmtId="0" fontId="11" fillId="0" borderId="40" xfId="5" applyFont="1" applyBorder="1" applyAlignment="1">
      <alignment vertical="center" wrapText="1"/>
    </xf>
    <xf numFmtId="0" fontId="13" fillId="0" borderId="40" xfId="5" applyFont="1" applyBorder="1" applyAlignment="1">
      <alignment horizontal="center" vertical="center" wrapText="1"/>
    </xf>
    <xf numFmtId="9" fontId="11" fillId="0" borderId="40" xfId="5" applyNumberFormat="1" applyFont="1" applyBorder="1" applyAlignment="1">
      <alignment horizontal="center" vertical="center"/>
    </xf>
    <xf numFmtId="166" fontId="11" fillId="0" borderId="40" xfId="4" applyNumberFormat="1" applyFont="1" applyFill="1" applyBorder="1" applyAlignment="1">
      <alignment horizontal="center" vertical="center" wrapText="1"/>
    </xf>
    <xf numFmtId="0" fontId="11" fillId="0" borderId="38" xfId="5" applyFont="1" applyBorder="1" applyAlignment="1">
      <alignment horizontal="center" vertical="center"/>
    </xf>
    <xf numFmtId="0" fontId="15" fillId="2" borderId="30" xfId="1" applyFont="1" applyFill="1" applyBorder="1" applyAlignment="1">
      <alignment horizontal="center" vertical="center"/>
    </xf>
    <xf numFmtId="0" fontId="15" fillId="2" borderId="31" xfId="1" quotePrefix="1" applyFont="1" applyFill="1" applyBorder="1" applyAlignment="1">
      <alignment horizontal="center" vertical="center" wrapText="1"/>
    </xf>
    <xf numFmtId="0" fontId="15" fillId="0" borderId="45" xfId="5" applyFont="1" applyBorder="1" applyAlignment="1">
      <alignment horizontal="right" vertical="center" wrapText="1"/>
    </xf>
    <xf numFmtId="0" fontId="15" fillId="0" borderId="28" xfId="5" applyFont="1" applyBorder="1" applyAlignment="1">
      <alignment vertical="center" wrapText="1"/>
    </xf>
    <xf numFmtId="0" fontId="15" fillId="0" borderId="40" xfId="5" applyFont="1" applyBorder="1" applyAlignment="1">
      <alignment vertical="center" wrapText="1"/>
    </xf>
    <xf numFmtId="0" fontId="17" fillId="0" borderId="40" xfId="5" applyFont="1" applyBorder="1" applyAlignment="1">
      <alignment horizontal="center" vertical="center" wrapText="1"/>
    </xf>
    <xf numFmtId="9" fontId="15" fillId="0" borderId="40" xfId="5" applyNumberFormat="1" applyFont="1" applyBorder="1" applyAlignment="1">
      <alignment horizontal="center" vertical="center"/>
    </xf>
    <xf numFmtId="166" fontId="15" fillId="0" borderId="40" xfId="4" applyNumberFormat="1" applyFont="1" applyFill="1" applyBorder="1" applyAlignment="1">
      <alignment horizontal="center" vertical="center" wrapText="1"/>
    </xf>
    <xf numFmtId="0" fontId="15" fillId="0" borderId="38" xfId="5" applyFont="1" applyBorder="1" applyAlignment="1">
      <alignment horizontal="center" vertical="center"/>
    </xf>
    <xf numFmtId="166" fontId="15" fillId="0" borderId="38" xfId="4" applyNumberFormat="1" applyFont="1" applyBorder="1" applyAlignment="1">
      <alignment horizontal="center" vertical="center"/>
    </xf>
    <xf numFmtId="164" fontId="9" fillId="0" borderId="33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11" fillId="0" borderId="30" xfId="5" applyFont="1" applyBorder="1" applyAlignment="1">
      <alignment horizontal="left" vertical="center" wrapText="1"/>
    </xf>
    <xf numFmtId="9" fontId="11" fillId="0" borderId="30" xfId="8" applyFont="1" applyBorder="1" applyAlignment="1">
      <alignment horizontal="center" vertical="center"/>
    </xf>
    <xf numFmtId="166" fontId="11" fillId="0" borderId="30" xfId="4" applyNumberFormat="1" applyFont="1" applyBorder="1" applyAlignment="1">
      <alignment horizontal="center" vertical="center" wrapText="1"/>
    </xf>
    <xf numFmtId="0" fontId="13" fillId="0" borderId="36" xfId="5" applyFont="1" applyBorder="1" applyAlignment="1">
      <alignment horizontal="center" vertical="center" wrapText="1"/>
    </xf>
    <xf numFmtId="166" fontId="11" fillId="0" borderId="36" xfId="4" applyNumberFormat="1" applyFont="1" applyBorder="1" applyAlignment="1">
      <alignment horizontal="center" vertical="center" wrapText="1"/>
    </xf>
    <xf numFmtId="0" fontId="15" fillId="0" borderId="31" xfId="5" applyFont="1" applyBorder="1" applyAlignment="1">
      <alignment horizontal="left" vertical="center" wrapText="1"/>
    </xf>
    <xf numFmtId="0" fontId="15" fillId="0" borderId="33" xfId="5" applyFont="1" applyBorder="1" applyAlignment="1">
      <alignment horizontal="left" vertical="center" wrapText="1"/>
    </xf>
    <xf numFmtId="0" fontId="15" fillId="0" borderId="30" xfId="5" applyFont="1" applyBorder="1" applyAlignment="1">
      <alignment horizontal="left" vertical="center" wrapText="1"/>
    </xf>
    <xf numFmtId="166" fontId="15" fillId="0" borderId="30" xfId="4" applyNumberFormat="1" applyFont="1" applyBorder="1" applyAlignment="1">
      <alignment horizontal="center" vertical="center" wrapText="1"/>
    </xf>
    <xf numFmtId="9" fontId="15" fillId="0" borderId="30" xfId="5" applyNumberFormat="1" applyFont="1" applyBorder="1" applyAlignment="1">
      <alignment horizontal="center" vertical="center"/>
    </xf>
    <xf numFmtId="166" fontId="15" fillId="0" borderId="36" xfId="4" applyNumberFormat="1" applyFont="1" applyBorder="1" applyAlignment="1">
      <alignment horizontal="center" vertical="center" wrapText="1"/>
    </xf>
    <xf numFmtId="0" fontId="11" fillId="2" borderId="30" xfId="1" quotePrefix="1" applyFont="1" applyFill="1" applyBorder="1" applyAlignment="1">
      <alignment horizontal="center" vertical="center"/>
    </xf>
    <xf numFmtId="0" fontId="11" fillId="2" borderId="30" xfId="5" applyFont="1" applyFill="1" applyBorder="1" applyAlignment="1">
      <alignment horizontal="left" vertical="center" wrapText="1"/>
    </xf>
    <xf numFmtId="166" fontId="11" fillId="0" borderId="31" xfId="4" applyNumberFormat="1" applyFont="1" applyFill="1" applyBorder="1" applyAlignment="1">
      <alignment horizontal="center" vertical="center"/>
    </xf>
    <xf numFmtId="0" fontId="11" fillId="0" borderId="30" xfId="5" applyFont="1" applyBorder="1" applyAlignment="1">
      <alignment vertical="center" wrapText="1"/>
    </xf>
    <xf numFmtId="164" fontId="11" fillId="0" borderId="30" xfId="4" applyFont="1" applyBorder="1" applyAlignment="1">
      <alignment horizontal="center" vertical="center"/>
    </xf>
    <xf numFmtId="0" fontId="15" fillId="0" borderId="31" xfId="5" applyFont="1" applyBorder="1" applyAlignment="1">
      <alignment horizontal="left" vertical="top" wrapText="1" indent="1"/>
    </xf>
    <xf numFmtId="0" fontId="15" fillId="0" borderId="33" xfId="2" applyNumberFormat="1" applyFont="1" applyFill="1" applyBorder="1" applyAlignment="1">
      <alignment horizontal="left" vertical="center" wrapText="1"/>
    </xf>
    <xf numFmtId="166" fontId="15" fillId="0" borderId="30" xfId="4" applyNumberFormat="1" applyFont="1" applyFill="1" applyBorder="1" applyAlignment="1">
      <alignment horizontal="center" vertical="center"/>
    </xf>
    <xf numFmtId="0" fontId="15" fillId="0" borderId="30" xfId="5" applyFont="1" applyBorder="1" applyAlignment="1">
      <alignment horizontal="center" vertical="center"/>
    </xf>
    <xf numFmtId="166" fontId="15" fillId="0" borderId="36" xfId="4" applyNumberFormat="1" applyFont="1" applyBorder="1" applyAlignment="1">
      <alignment horizontal="center" vertical="center"/>
    </xf>
    <xf numFmtId="0" fontId="22" fillId="0" borderId="29" xfId="1" applyFont="1" applyFill="1" applyBorder="1" applyAlignment="1">
      <alignment horizontal="center" vertical="center"/>
    </xf>
    <xf numFmtId="0" fontId="22" fillId="0" borderId="30" xfId="1" applyFont="1" applyFill="1" applyBorder="1" applyAlignment="1">
      <alignment vertical="center"/>
    </xf>
    <xf numFmtId="0" fontId="22" fillId="0" borderId="30" xfId="1" quotePrefix="1" applyFont="1" applyFill="1" applyBorder="1" applyAlignment="1">
      <alignment horizontal="center" vertical="center" wrapText="1"/>
    </xf>
    <xf numFmtId="0" fontId="22" fillId="0" borderId="30" xfId="5" applyFont="1" applyBorder="1" applyAlignment="1">
      <alignment horizontal="center" vertical="center" wrapText="1"/>
    </xf>
    <xf numFmtId="0" fontId="22" fillId="0" borderId="31" xfId="5" applyFont="1" applyBorder="1" applyAlignment="1">
      <alignment horizontal="left" vertical="top" wrapText="1" indent="1"/>
    </xf>
    <xf numFmtId="0" fontId="22" fillId="0" borderId="33" xfId="2" applyNumberFormat="1" applyFont="1" applyFill="1" applyBorder="1" applyAlignment="1">
      <alignment horizontal="left" vertical="center" wrapText="1"/>
    </xf>
    <xf numFmtId="0" fontId="22" fillId="0" borderId="30" xfId="5" applyFont="1" applyBorder="1" applyAlignment="1">
      <alignment wrapText="1"/>
    </xf>
    <xf numFmtId="0" fontId="23" fillId="0" borderId="30" xfId="5" applyFont="1" applyBorder="1" applyAlignment="1">
      <alignment horizontal="center" wrapText="1"/>
    </xf>
    <xf numFmtId="2" fontId="22" fillId="0" borderId="30" xfId="1" applyNumberFormat="1" applyFont="1" applyBorder="1" applyAlignment="1">
      <alignment horizontal="center" vertical="center" wrapText="1"/>
    </xf>
    <xf numFmtId="166" fontId="22" fillId="0" borderId="30" xfId="4" applyNumberFormat="1" applyFont="1" applyFill="1" applyBorder="1" applyAlignment="1">
      <alignment horizontal="center" vertical="center"/>
    </xf>
    <xf numFmtId="0" fontId="22" fillId="0" borderId="36" xfId="5" applyFont="1" applyBorder="1" applyAlignment="1">
      <alignment horizontal="center" vertical="center"/>
    </xf>
    <xf numFmtId="0" fontId="22" fillId="0" borderId="33" xfId="5" applyFont="1" applyBorder="1"/>
    <xf numFmtId="0" fontId="22" fillId="0" borderId="30" xfId="5" applyFont="1" applyBorder="1" applyAlignment="1">
      <alignment horizontal="center" vertical="center"/>
    </xf>
    <xf numFmtId="166" fontId="22" fillId="0" borderId="36" xfId="4" applyNumberFormat="1" applyFont="1" applyBorder="1" applyAlignment="1">
      <alignment horizontal="center" vertical="center"/>
    </xf>
    <xf numFmtId="0" fontId="22" fillId="0" borderId="33" xfId="1" applyFont="1" applyFill="1" applyBorder="1" applyAlignment="1">
      <alignment horizontal="center" vertical="center" wrapText="1"/>
    </xf>
    <xf numFmtId="0" fontId="22" fillId="0" borderId="0" xfId="1" applyFont="1" applyFill="1" applyAlignment="1">
      <alignment vertical="center"/>
    </xf>
    <xf numFmtId="0" fontId="14" fillId="0" borderId="30" xfId="5" applyFont="1" applyBorder="1" applyAlignment="1">
      <alignment horizontal="center" wrapText="1"/>
    </xf>
    <xf numFmtId="43" fontId="11" fillId="0" borderId="0" xfId="1" applyNumberFormat="1" applyFont="1" applyFill="1" applyAlignment="1">
      <alignment vertical="center"/>
    </xf>
    <xf numFmtId="0" fontId="15" fillId="0" borderId="31" xfId="5" applyFont="1" applyBorder="1" applyAlignment="1">
      <alignment horizontal="left" vertical="center" wrapText="1" indent="1"/>
    </xf>
    <xf numFmtId="0" fontId="15" fillId="0" borderId="33" xfId="1" applyFont="1" applyFill="1" applyBorder="1" applyAlignment="1">
      <alignment horizontal="left" vertical="center" wrapText="1"/>
    </xf>
    <xf numFmtId="2" fontId="15" fillId="0" borderId="30" xfId="5" quotePrefix="1" applyNumberFormat="1" applyFont="1" applyBorder="1" applyAlignment="1">
      <alignment horizontal="center" vertical="center"/>
    </xf>
    <xf numFmtId="164" fontId="15" fillId="0" borderId="0" xfId="4" applyFont="1" applyFill="1" applyAlignment="1">
      <alignment vertical="center"/>
    </xf>
    <xf numFmtId="0" fontId="24" fillId="0" borderId="29" xfId="1" applyFont="1" applyFill="1" applyBorder="1" applyAlignment="1">
      <alignment horizontal="center" vertical="center"/>
    </xf>
    <xf numFmtId="0" fontId="24" fillId="0" borderId="30" xfId="1" applyFont="1" applyFill="1" applyBorder="1" applyAlignment="1">
      <alignment vertical="center"/>
    </xf>
    <xf numFmtId="0" fontId="24" fillId="0" borderId="30" xfId="1" quotePrefix="1" applyFont="1" applyFill="1" applyBorder="1" applyAlignment="1">
      <alignment horizontal="center" vertical="center" wrapText="1"/>
    </xf>
    <xf numFmtId="0" fontId="24" fillId="0" borderId="30" xfId="5" applyFont="1" applyBorder="1" applyAlignment="1">
      <alignment horizontal="center" vertical="center" wrapText="1"/>
    </xf>
    <xf numFmtId="0" fontId="24" fillId="0" borderId="31" xfId="5" applyFont="1" applyBorder="1" applyAlignment="1">
      <alignment horizontal="left" vertical="center" wrapText="1" indent="1"/>
    </xf>
    <xf numFmtId="0" fontId="24" fillId="0" borderId="33" xfId="1" applyFont="1" applyFill="1" applyBorder="1" applyAlignment="1">
      <alignment horizontal="left" vertical="center" wrapText="1"/>
    </xf>
    <xf numFmtId="0" fontId="24" fillId="0" borderId="30" xfId="5" applyFont="1" applyBorder="1" applyAlignment="1">
      <alignment wrapText="1"/>
    </xf>
    <xf numFmtId="0" fontId="25" fillId="0" borderId="30" xfId="5" applyFont="1" applyBorder="1" applyAlignment="1">
      <alignment horizontal="center" wrapText="1"/>
    </xf>
    <xf numFmtId="2" fontId="24" fillId="0" borderId="30" xfId="1" applyNumberFormat="1" applyFont="1" applyBorder="1" applyAlignment="1">
      <alignment horizontal="center" vertical="center" wrapText="1"/>
    </xf>
    <xf numFmtId="166" fontId="24" fillId="0" borderId="30" xfId="4" applyNumberFormat="1" applyFont="1" applyFill="1" applyBorder="1" applyAlignment="1">
      <alignment horizontal="center" vertical="center"/>
    </xf>
    <xf numFmtId="0" fontId="24" fillId="0" borderId="36" xfId="5" applyFont="1" applyBorder="1" applyAlignment="1">
      <alignment horizontal="center" vertical="center"/>
    </xf>
    <xf numFmtId="0" fontId="24" fillId="0" borderId="33" xfId="5" applyFont="1" applyBorder="1"/>
    <xf numFmtId="2" fontId="24" fillId="0" borderId="30" xfId="5" quotePrefix="1" applyNumberFormat="1" applyFont="1" applyBorder="1" applyAlignment="1">
      <alignment horizontal="center" vertical="center"/>
    </xf>
    <xf numFmtId="166" fontId="24" fillId="0" borderId="36" xfId="4" quotePrefix="1" applyNumberFormat="1" applyFont="1" applyBorder="1" applyAlignment="1">
      <alignment horizontal="center" vertical="center"/>
    </xf>
    <xf numFmtId="0" fontId="24" fillId="0" borderId="33" xfId="1" applyFont="1" applyFill="1" applyBorder="1" applyAlignment="1">
      <alignment horizontal="center" vertical="center" wrapText="1"/>
    </xf>
    <xf numFmtId="0" fontId="24" fillId="0" borderId="0" xfId="1" applyFont="1" applyFill="1" applyAlignment="1">
      <alignment vertical="center"/>
    </xf>
    <xf numFmtId="164" fontId="24" fillId="0" borderId="0" xfId="4" applyFont="1" applyFill="1" applyAlignment="1">
      <alignment vertical="center"/>
    </xf>
    <xf numFmtId="0" fontId="19" fillId="0" borderId="29" xfId="1" applyFont="1" applyFill="1" applyBorder="1" applyAlignment="1">
      <alignment horizontal="center" vertical="center"/>
    </xf>
    <xf numFmtId="0" fontId="19" fillId="0" borderId="30" xfId="1" applyFont="1" applyFill="1" applyBorder="1" applyAlignment="1">
      <alignment vertical="center"/>
    </xf>
    <xf numFmtId="0" fontId="19" fillId="0" borderId="30" xfId="1" quotePrefix="1" applyFont="1" applyFill="1" applyBorder="1" applyAlignment="1">
      <alignment horizontal="center" vertical="center" wrapText="1"/>
    </xf>
    <xf numFmtId="0" fontId="19" fillId="0" borderId="30" xfId="5" applyFont="1" applyBorder="1" applyAlignment="1">
      <alignment horizontal="center" vertical="center" wrapText="1"/>
    </xf>
    <xf numFmtId="0" fontId="19" fillId="0" borderId="31" xfId="5" applyFont="1" applyBorder="1" applyAlignment="1">
      <alignment horizontal="left" vertical="center" wrapText="1" indent="1"/>
    </xf>
    <xf numFmtId="0" fontId="19" fillId="0" borderId="33" xfId="1" applyFont="1" applyFill="1" applyBorder="1" applyAlignment="1">
      <alignment horizontal="left" vertical="center" wrapText="1"/>
    </xf>
    <xf numFmtId="0" fontId="19" fillId="0" borderId="30" xfId="5" applyFont="1" applyBorder="1" applyAlignment="1">
      <alignment wrapText="1"/>
    </xf>
    <xf numFmtId="0" fontId="26" fillId="0" borderId="30" xfId="5" applyFont="1" applyBorder="1" applyAlignment="1">
      <alignment horizontal="center" wrapText="1"/>
    </xf>
    <xf numFmtId="2" fontId="19" fillId="0" borderId="30" xfId="1" applyNumberFormat="1" applyFont="1" applyBorder="1" applyAlignment="1">
      <alignment horizontal="center" vertical="center" wrapText="1"/>
    </xf>
    <xf numFmtId="166" fontId="19" fillId="0" borderId="30" xfId="4" applyNumberFormat="1" applyFont="1" applyFill="1" applyBorder="1" applyAlignment="1">
      <alignment horizontal="center" vertical="center"/>
    </xf>
    <xf numFmtId="0" fontId="19" fillId="0" borderId="36" xfId="5" applyFont="1" applyBorder="1" applyAlignment="1">
      <alignment horizontal="center" vertical="center"/>
    </xf>
    <xf numFmtId="0" fontId="19" fillId="0" borderId="33" xfId="5" applyFont="1" applyBorder="1"/>
    <xf numFmtId="2" fontId="19" fillId="0" borderId="30" xfId="5" quotePrefix="1" applyNumberFormat="1" applyFont="1" applyBorder="1" applyAlignment="1">
      <alignment horizontal="center" vertical="center"/>
    </xf>
    <xf numFmtId="166" fontId="19" fillId="0" borderId="36" xfId="4" quotePrefix="1" applyNumberFormat="1" applyFont="1" applyBorder="1" applyAlignment="1">
      <alignment horizontal="center" vertical="center"/>
    </xf>
    <xf numFmtId="0" fontId="19" fillId="0" borderId="33" xfId="1" applyFont="1" applyFill="1" applyBorder="1" applyAlignment="1">
      <alignment horizontal="center" vertical="center" wrapText="1"/>
    </xf>
    <xf numFmtId="164" fontId="19" fillId="0" borderId="0" xfId="4" applyFont="1" applyFill="1" applyAlignment="1">
      <alignment vertical="center"/>
    </xf>
    <xf numFmtId="0" fontId="13" fillId="0" borderId="30" xfId="5" applyFont="1" applyBorder="1" applyAlignment="1">
      <alignment horizontal="center" vertical="center" wrapText="1"/>
    </xf>
    <xf numFmtId="168" fontId="11" fillId="0" borderId="30" xfId="5" applyNumberFormat="1" applyFont="1" applyBorder="1" applyAlignment="1">
      <alignment horizontal="center" vertical="center"/>
    </xf>
    <xf numFmtId="0" fontId="15" fillId="0" borderId="33" xfId="2" applyNumberFormat="1" applyFont="1" applyFill="1" applyBorder="1" applyAlignment="1">
      <alignment horizontal="left" vertical="top" wrapText="1"/>
    </xf>
    <xf numFmtId="0" fontId="15" fillId="0" borderId="30" xfId="5" applyNumberFormat="1" applyFont="1" applyBorder="1" applyAlignment="1">
      <alignment horizontal="center" vertical="center"/>
    </xf>
    <xf numFmtId="166" fontId="15" fillId="0" borderId="36" xfId="4" applyNumberFormat="1" applyFont="1" applyFill="1" applyBorder="1" applyAlignment="1">
      <alignment horizontal="center" vertical="center"/>
    </xf>
    <xf numFmtId="2" fontId="15" fillId="0" borderId="30" xfId="5" applyNumberFormat="1" applyFont="1" applyBorder="1" applyAlignment="1">
      <alignment wrapText="1"/>
    </xf>
    <xf numFmtId="0" fontId="27" fillId="0" borderId="29" xfId="1" applyFont="1" applyFill="1" applyBorder="1" applyAlignment="1">
      <alignment horizontal="center" vertical="center"/>
    </xf>
    <xf numFmtId="0" fontId="27" fillId="0" borderId="30" xfId="1" applyFont="1" applyFill="1" applyBorder="1" applyAlignment="1">
      <alignment vertical="center"/>
    </xf>
    <xf numFmtId="0" fontId="27" fillId="0" borderId="30" xfId="1" quotePrefix="1" applyFont="1" applyFill="1" applyBorder="1" applyAlignment="1">
      <alignment horizontal="center" vertical="center" wrapText="1"/>
    </xf>
    <xf numFmtId="0" fontId="27" fillId="0" borderId="30" xfId="5" applyFont="1" applyBorder="1" applyAlignment="1">
      <alignment horizontal="center" vertical="center" wrapText="1"/>
    </xf>
    <xf numFmtId="0" fontId="27" fillId="0" borderId="31" xfId="5" applyFont="1" applyBorder="1" applyAlignment="1">
      <alignment horizontal="left" vertical="center" wrapText="1" indent="1"/>
    </xf>
    <xf numFmtId="0" fontId="27" fillId="0" borderId="33" xfId="2" applyNumberFormat="1" applyFont="1" applyFill="1" applyBorder="1" applyAlignment="1">
      <alignment horizontal="left" vertical="top" wrapText="1"/>
    </xf>
    <xf numFmtId="0" fontId="27" fillId="0" borderId="30" xfId="5" applyFont="1" applyBorder="1" applyAlignment="1">
      <alignment wrapText="1"/>
    </xf>
    <xf numFmtId="0" fontId="28" fillId="0" borderId="30" xfId="5" applyFont="1" applyBorder="1" applyAlignment="1">
      <alignment horizontal="center" wrapText="1"/>
    </xf>
    <xf numFmtId="2" fontId="27" fillId="0" borderId="30" xfId="1" applyNumberFormat="1" applyFont="1" applyBorder="1" applyAlignment="1">
      <alignment horizontal="center" vertical="center" wrapText="1"/>
    </xf>
    <xf numFmtId="166" fontId="27" fillId="0" borderId="30" xfId="4" applyNumberFormat="1" applyFont="1" applyFill="1" applyBorder="1" applyAlignment="1">
      <alignment horizontal="center" vertical="center"/>
    </xf>
    <xf numFmtId="0" fontId="27" fillId="0" borderId="36" xfId="5" applyFont="1" applyBorder="1" applyAlignment="1">
      <alignment horizontal="center" vertical="center"/>
    </xf>
    <xf numFmtId="0" fontId="27" fillId="0" borderId="33" xfId="5" applyFont="1" applyBorder="1"/>
    <xf numFmtId="0" fontId="27" fillId="0" borderId="30" xfId="5" applyNumberFormat="1" applyFont="1" applyBorder="1" applyAlignment="1">
      <alignment horizontal="center" vertical="center"/>
    </xf>
    <xf numFmtId="166" fontId="27" fillId="0" borderId="36" xfId="4" applyNumberFormat="1" applyFont="1" applyFill="1" applyBorder="1" applyAlignment="1">
      <alignment horizontal="center" vertical="center"/>
    </xf>
    <xf numFmtId="0" fontId="27" fillId="0" borderId="33" xfId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vertical="center"/>
    </xf>
    <xf numFmtId="0" fontId="22" fillId="0" borderId="31" xfId="5" applyFont="1" applyBorder="1" applyAlignment="1">
      <alignment horizontal="left" vertical="center" wrapText="1" indent="1"/>
    </xf>
    <xf numFmtId="0" fontId="22" fillId="0" borderId="33" xfId="2" applyNumberFormat="1" applyFont="1" applyFill="1" applyBorder="1" applyAlignment="1">
      <alignment horizontal="left" vertical="top" wrapText="1"/>
    </xf>
    <xf numFmtId="2" fontId="22" fillId="0" borderId="30" xfId="1" quotePrefix="1" applyNumberFormat="1" applyFont="1" applyBorder="1" applyAlignment="1">
      <alignment horizontal="center" vertical="center" wrapText="1"/>
    </xf>
    <xf numFmtId="0" fontId="29" fillId="0" borderId="29" xfId="1" applyFont="1" applyFill="1" applyBorder="1" applyAlignment="1">
      <alignment horizontal="center" vertical="center"/>
    </xf>
    <xf numFmtId="0" fontId="29" fillId="0" borderId="30" xfId="1" applyFont="1" applyFill="1" applyBorder="1" applyAlignment="1">
      <alignment vertical="center"/>
    </xf>
    <xf numFmtId="0" fontId="29" fillId="0" borderId="30" xfId="1" quotePrefix="1" applyFont="1" applyFill="1" applyBorder="1" applyAlignment="1">
      <alignment horizontal="center" vertical="center" wrapText="1"/>
    </xf>
    <xf numFmtId="0" fontId="29" fillId="0" borderId="30" xfId="5" applyFont="1" applyBorder="1" applyAlignment="1">
      <alignment horizontal="center" vertical="center" wrapText="1"/>
    </xf>
    <xf numFmtId="0" fontId="29" fillId="0" borderId="31" xfId="5" applyFont="1" applyBorder="1" applyAlignment="1">
      <alignment horizontal="left" vertical="center" wrapText="1" indent="1"/>
    </xf>
    <xf numFmtId="0" fontId="29" fillId="0" borderId="33" xfId="2" applyNumberFormat="1" applyFont="1" applyFill="1" applyBorder="1" applyAlignment="1">
      <alignment horizontal="left" vertical="top" wrapText="1"/>
    </xf>
    <xf numFmtId="2" fontId="29" fillId="0" borderId="30" xfId="5" applyNumberFormat="1" applyFont="1" applyBorder="1" applyAlignment="1">
      <alignment wrapText="1"/>
    </xf>
    <xf numFmtId="0" fontId="30" fillId="0" borderId="30" xfId="5" applyFont="1" applyBorder="1" applyAlignment="1">
      <alignment horizontal="center" wrapText="1"/>
    </xf>
    <xf numFmtId="2" fontId="29" fillId="0" borderId="30" xfId="1" applyNumberFormat="1" applyFont="1" applyBorder="1" applyAlignment="1">
      <alignment horizontal="center" vertical="center" wrapText="1"/>
    </xf>
    <xf numFmtId="166" fontId="29" fillId="0" borderId="30" xfId="4" applyNumberFormat="1" applyFont="1" applyFill="1" applyBorder="1" applyAlignment="1">
      <alignment horizontal="center" vertical="center"/>
    </xf>
    <xf numFmtId="0" fontId="29" fillId="0" borderId="36" xfId="5" applyFont="1" applyBorder="1" applyAlignment="1">
      <alignment horizontal="center" vertical="center"/>
    </xf>
    <xf numFmtId="0" fontId="29" fillId="0" borderId="33" xfId="5" applyFont="1" applyBorder="1"/>
    <xf numFmtId="0" fontId="29" fillId="0" borderId="30" xfId="5" applyNumberFormat="1" applyFont="1" applyBorder="1" applyAlignment="1">
      <alignment horizontal="center" vertical="center"/>
    </xf>
    <xf numFmtId="166" fontId="29" fillId="0" borderId="36" xfId="4" applyNumberFormat="1" applyFont="1" applyFill="1" applyBorder="1" applyAlignment="1">
      <alignment horizontal="center" vertical="center"/>
    </xf>
    <xf numFmtId="0" fontId="29" fillId="0" borderId="33" xfId="1" applyFont="1" applyFill="1" applyBorder="1" applyAlignment="1">
      <alignment horizontal="center" vertical="center" wrapText="1"/>
    </xf>
    <xf numFmtId="0" fontId="29" fillId="0" borderId="0" xfId="1" applyFont="1" applyFill="1" applyAlignment="1">
      <alignment vertical="center"/>
    </xf>
    <xf numFmtId="0" fontId="29" fillId="0" borderId="31" xfId="5" quotePrefix="1" applyFont="1" applyBorder="1" applyAlignment="1">
      <alignment horizontal="left" vertical="center" wrapText="1" indent="1"/>
    </xf>
    <xf numFmtId="0" fontId="29" fillId="0" borderId="30" xfId="5" applyFont="1" applyBorder="1" applyAlignment="1">
      <alignment wrapText="1"/>
    </xf>
    <xf numFmtId="0" fontId="29" fillId="0" borderId="30" xfId="5" quotePrefix="1" applyNumberFormat="1" applyFont="1" applyBorder="1" applyAlignment="1">
      <alignment horizontal="center" vertical="center"/>
    </xf>
    <xf numFmtId="166" fontId="29" fillId="0" borderId="36" xfId="4" quotePrefix="1" applyNumberFormat="1" applyFont="1" applyFill="1" applyBorder="1" applyAlignment="1">
      <alignment horizontal="center" vertical="center"/>
    </xf>
    <xf numFmtId="0" fontId="19" fillId="0" borderId="31" xfId="5" applyFont="1" applyBorder="1" applyAlignment="1">
      <alignment horizontal="center" vertical="center" wrapText="1"/>
    </xf>
    <xf numFmtId="0" fontId="19" fillId="0" borderId="31" xfId="5" quotePrefix="1" applyFont="1" applyBorder="1" applyAlignment="1">
      <alignment horizontal="left" vertical="center" wrapText="1" indent="1"/>
    </xf>
    <xf numFmtId="0" fontId="19" fillId="0" borderId="33" xfId="2" applyNumberFormat="1" applyFont="1" applyFill="1" applyBorder="1" applyAlignment="1">
      <alignment horizontal="left" vertical="top" wrapText="1"/>
    </xf>
    <xf numFmtId="0" fontId="19" fillId="0" borderId="30" xfId="5" quotePrefix="1" applyNumberFormat="1" applyFont="1" applyBorder="1" applyAlignment="1">
      <alignment horizontal="center" vertical="center"/>
    </xf>
    <xf numFmtId="166" fontId="19" fillId="0" borderId="36" xfId="4" quotePrefix="1" applyNumberFormat="1" applyFont="1" applyFill="1" applyBorder="1" applyAlignment="1">
      <alignment horizontal="center" vertical="center"/>
    </xf>
    <xf numFmtId="0" fontId="11" fillId="0" borderId="30" xfId="5" applyFont="1" applyBorder="1" applyAlignment="1">
      <alignment horizontal="left" wrapText="1"/>
    </xf>
    <xf numFmtId="0" fontId="31" fillId="0" borderId="30" xfId="5" applyFont="1" applyBorder="1" applyAlignment="1">
      <alignment horizontal="center" wrapText="1"/>
    </xf>
    <xf numFmtId="0" fontId="24" fillId="0" borderId="31" xfId="5" applyFont="1" applyBorder="1" applyAlignment="1">
      <alignment horizontal="center" vertical="center" wrapText="1"/>
    </xf>
    <xf numFmtId="0" fontId="24" fillId="0" borderId="31" xfId="5" quotePrefix="1" applyFont="1" applyBorder="1" applyAlignment="1">
      <alignment horizontal="left" vertical="center" wrapText="1" indent="1"/>
    </xf>
    <xf numFmtId="0" fontId="24" fillId="0" borderId="33" xfId="2" applyNumberFormat="1" applyFont="1" applyFill="1" applyBorder="1" applyAlignment="1">
      <alignment horizontal="left" vertical="center" wrapText="1"/>
    </xf>
    <xf numFmtId="0" fontId="24" fillId="0" borderId="30" xfId="5" applyNumberFormat="1" applyFont="1" applyBorder="1" applyAlignment="1">
      <alignment horizontal="center" vertical="center"/>
    </xf>
    <xf numFmtId="166" fontId="24" fillId="0" borderId="36" xfId="4" applyNumberFormat="1" applyFont="1" applyFill="1" applyBorder="1" applyAlignment="1">
      <alignment horizontal="center" vertical="center"/>
    </xf>
    <xf numFmtId="0" fontId="27" fillId="0" borderId="31" xfId="5" applyFont="1" applyBorder="1" applyAlignment="1">
      <alignment horizontal="center" vertical="center" wrapText="1"/>
    </xf>
    <xf numFmtId="0" fontId="27" fillId="0" borderId="31" xfId="5" quotePrefix="1" applyFont="1" applyBorder="1" applyAlignment="1">
      <alignment horizontal="left" vertical="center" wrapText="1" indent="1"/>
    </xf>
    <xf numFmtId="0" fontId="27" fillId="0" borderId="33" xfId="2" applyNumberFormat="1" applyFont="1" applyFill="1" applyBorder="1" applyAlignment="1">
      <alignment horizontal="left" vertical="center" wrapText="1"/>
    </xf>
    <xf numFmtId="0" fontId="15" fillId="0" borderId="31" xfId="5" quotePrefix="1" applyFont="1" applyBorder="1" applyAlignment="1">
      <alignment horizontal="left" vertical="center" wrapText="1" indent="1"/>
    </xf>
    <xf numFmtId="0" fontId="15" fillId="0" borderId="0" xfId="1" applyFont="1" applyFill="1" applyBorder="1" applyAlignment="1">
      <alignment horizontal="center" vertical="center" wrapText="1"/>
    </xf>
    <xf numFmtId="0" fontId="32" fillId="2" borderId="29" xfId="1" applyFont="1" applyFill="1" applyBorder="1" applyAlignment="1">
      <alignment horizontal="center" vertical="center"/>
    </xf>
    <xf numFmtId="0" fontId="32" fillId="2" borderId="30" xfId="1" applyFont="1" applyFill="1" applyBorder="1" applyAlignment="1">
      <alignment vertical="center"/>
    </xf>
    <xf numFmtId="0" fontId="32" fillId="2" borderId="30" xfId="1" applyFont="1" applyFill="1" applyBorder="1" applyAlignment="1">
      <alignment horizontal="right" vertical="center"/>
    </xf>
    <xf numFmtId="0" fontId="32" fillId="2" borderId="31" xfId="1" applyFont="1" applyFill="1" applyBorder="1" applyAlignment="1">
      <alignment horizontal="right" vertical="center"/>
    </xf>
    <xf numFmtId="0" fontId="32" fillId="2" borderId="30" xfId="2" applyNumberFormat="1" applyFont="1" applyFill="1" applyBorder="1" applyAlignment="1">
      <alignment horizontal="left" vertical="center" wrapText="1"/>
    </xf>
    <xf numFmtId="0" fontId="32" fillId="2" borderId="30" xfId="2" applyNumberFormat="1" applyFont="1" applyFill="1" applyBorder="1" applyAlignment="1">
      <alignment horizontal="left" vertical="center"/>
    </xf>
    <xf numFmtId="0" fontId="22" fillId="2" borderId="30" xfId="2" quotePrefix="1" applyNumberFormat="1" applyFont="1" applyFill="1" applyBorder="1" applyAlignment="1">
      <alignment horizontal="center" vertical="center"/>
    </xf>
    <xf numFmtId="165" fontId="32" fillId="2" borderId="30" xfId="3" applyNumberFormat="1" applyFont="1" applyFill="1" applyBorder="1" applyAlignment="1">
      <alignment horizontal="right" vertical="center"/>
    </xf>
    <xf numFmtId="165" fontId="32" fillId="2" borderId="36" xfId="3" applyNumberFormat="1" applyFont="1" applyFill="1" applyBorder="1" applyAlignment="1">
      <alignment horizontal="right" vertical="center"/>
    </xf>
    <xf numFmtId="0" fontId="32" fillId="2" borderId="33" xfId="2" applyNumberFormat="1" applyFont="1" applyFill="1" applyBorder="1" applyAlignment="1">
      <alignment horizontal="center" vertical="center"/>
    </xf>
    <xf numFmtId="0" fontId="32" fillId="2" borderId="30" xfId="2" applyNumberFormat="1" applyFont="1" applyFill="1" applyBorder="1" applyAlignment="1">
      <alignment horizontal="center" vertical="center"/>
    </xf>
    <xf numFmtId="165" fontId="32" fillId="2" borderId="36" xfId="3" applyFont="1" applyFill="1" applyBorder="1" applyAlignment="1">
      <alignment horizontal="center" vertical="center"/>
    </xf>
    <xf numFmtId="0" fontId="32" fillId="2" borderId="0" xfId="1" applyFont="1" applyFill="1" applyAlignment="1">
      <alignment vertical="center"/>
    </xf>
    <xf numFmtId="0" fontId="31" fillId="0" borderId="30" xfId="5" applyFont="1" applyBorder="1" applyAlignment="1">
      <alignment horizontal="center" vertical="center" wrapText="1"/>
    </xf>
    <xf numFmtId="0" fontId="19" fillId="0" borderId="33" xfId="2" applyNumberFormat="1" applyFont="1" applyFill="1" applyBorder="1" applyAlignment="1">
      <alignment horizontal="left" vertical="center" wrapText="1"/>
    </xf>
    <xf numFmtId="0" fontId="19" fillId="0" borderId="30" xfId="5" applyNumberFormat="1" applyFont="1" applyBorder="1" applyAlignment="1">
      <alignment horizontal="center" vertical="center"/>
    </xf>
    <xf numFmtId="166" fontId="19" fillId="0" borderId="36" xfId="4" applyNumberFormat="1" applyFont="1" applyFill="1" applyBorder="1" applyAlignment="1">
      <alignment horizontal="center" vertical="center"/>
    </xf>
    <xf numFmtId="0" fontId="11" fillId="0" borderId="60" xfId="1" applyFont="1" applyFill="1" applyBorder="1" applyAlignment="1">
      <alignment horizontal="center" vertical="center" wrapText="1"/>
    </xf>
    <xf numFmtId="0" fontId="19" fillId="0" borderId="31" xfId="5" quotePrefix="1" applyFont="1" applyBorder="1" applyAlignment="1">
      <alignment horizontal="left" vertical="top" wrapText="1" indent="1"/>
    </xf>
    <xf numFmtId="3" fontId="19" fillId="0" borderId="33" xfId="1" applyNumberFormat="1" applyFont="1" applyFill="1" applyBorder="1" applyAlignment="1">
      <alignment horizontal="left" vertical="center" wrapText="1"/>
    </xf>
    <xf numFmtId="0" fontId="27" fillId="0" borderId="31" xfId="5" quotePrefix="1" applyFont="1" applyBorder="1" applyAlignment="1">
      <alignment horizontal="left" vertical="top" wrapText="1" indent="1"/>
    </xf>
    <xf numFmtId="3" fontId="27" fillId="0" borderId="33" xfId="1" applyNumberFormat="1" applyFont="1" applyFill="1" applyBorder="1" applyAlignment="1">
      <alignment horizontal="left" vertical="center" wrapText="1"/>
    </xf>
    <xf numFmtId="168" fontId="11" fillId="0" borderId="30" xfId="4" applyNumberFormat="1" applyFont="1" applyBorder="1" applyAlignment="1">
      <alignment horizontal="center" vertical="center"/>
    </xf>
    <xf numFmtId="0" fontId="24" fillId="0" borderId="31" xfId="5" quotePrefix="1" applyFont="1" applyBorder="1" applyAlignment="1">
      <alignment horizontal="left" vertical="top" wrapText="1" indent="1"/>
    </xf>
    <xf numFmtId="0" fontId="24" fillId="0" borderId="30" xfId="5" quotePrefix="1" applyNumberFormat="1" applyFont="1" applyBorder="1" applyAlignment="1">
      <alignment horizontal="center" vertical="center"/>
    </xf>
    <xf numFmtId="0" fontId="22" fillId="0" borderId="31" xfId="5" applyFont="1" applyBorder="1" applyAlignment="1">
      <alignment horizontal="center" vertical="center" wrapText="1"/>
    </xf>
    <xf numFmtId="0" fontId="22" fillId="0" borderId="31" xfId="5" quotePrefix="1" applyFont="1" applyBorder="1" applyAlignment="1">
      <alignment horizontal="left" vertical="top" wrapText="1" indent="1"/>
    </xf>
    <xf numFmtId="0" fontId="22" fillId="0" borderId="30" xfId="5" quotePrefix="1" applyNumberFormat="1" applyFont="1" applyBorder="1" applyAlignment="1">
      <alignment horizontal="center" vertical="center"/>
    </xf>
    <xf numFmtId="166" fontId="22" fillId="0" borderId="36" xfId="4" quotePrefix="1" applyNumberFormat="1" applyFont="1" applyBorder="1" applyAlignment="1">
      <alignment horizontal="center" vertical="center"/>
    </xf>
    <xf numFmtId="2" fontId="27" fillId="0" borderId="30" xfId="1" quotePrefix="1" applyNumberFormat="1" applyFont="1" applyBorder="1" applyAlignment="1">
      <alignment horizontal="center" vertical="center" wrapText="1"/>
    </xf>
    <xf numFmtId="0" fontId="27" fillId="0" borderId="30" xfId="5" quotePrefix="1" applyNumberFormat="1" applyFont="1" applyBorder="1" applyAlignment="1">
      <alignment horizontal="center" vertical="center"/>
    </xf>
    <xf numFmtId="166" fontId="27" fillId="0" borderId="36" xfId="4" quotePrefix="1" applyNumberFormat="1" applyFont="1" applyBorder="1" applyAlignment="1">
      <alignment horizontal="center" vertical="center"/>
    </xf>
    <xf numFmtId="0" fontId="13" fillId="0" borderId="30" xfId="5" applyFont="1" applyBorder="1" applyAlignment="1">
      <alignment horizontal="center" wrapText="1"/>
    </xf>
    <xf numFmtId="0" fontId="15" fillId="0" borderId="31" xfId="5" applyFont="1" applyBorder="1" applyAlignment="1">
      <alignment horizontal="center" vertical="top" wrapText="1"/>
    </xf>
    <xf numFmtId="0" fontId="16" fillId="0" borderId="30" xfId="5" applyFont="1" applyBorder="1" applyAlignment="1">
      <alignment wrapText="1"/>
    </xf>
    <xf numFmtId="2" fontId="15" fillId="0" borderId="40" xfId="1" applyNumberFormat="1" applyFont="1" applyBorder="1" applyAlignment="1">
      <alignment horizontal="center" vertical="center" wrapText="1"/>
    </xf>
    <xf numFmtId="4" fontId="15" fillId="2" borderId="31" xfId="5" applyNumberFormat="1" applyFont="1" applyFill="1" applyBorder="1" applyAlignment="1">
      <alignment horizontal="right" vertical="center" wrapText="1"/>
    </xf>
    <xf numFmtId="0" fontId="14" fillId="0" borderId="30" xfId="5" applyFont="1" applyBorder="1" applyAlignment="1">
      <alignment vertical="center" wrapText="1"/>
    </xf>
    <xf numFmtId="0" fontId="15" fillId="0" borderId="33" xfId="5" applyFont="1" applyBorder="1" applyAlignment="1">
      <alignment horizontal="left" vertical="top" wrapText="1"/>
    </xf>
    <xf numFmtId="0" fontId="27" fillId="0" borderId="31" xfId="5" applyFont="1" applyBorder="1" applyAlignment="1">
      <alignment horizontal="left" vertical="top" wrapText="1" indent="1"/>
    </xf>
    <xf numFmtId="2" fontId="15" fillId="0" borderId="30" xfId="1" quotePrefix="1" applyNumberFormat="1" applyFont="1" applyBorder="1" applyAlignment="1">
      <alignment horizontal="center" vertical="center" wrapText="1"/>
    </xf>
    <xf numFmtId="0" fontId="33" fillId="0" borderId="30" xfId="5" applyFont="1" applyBorder="1" applyAlignment="1">
      <alignment horizontal="center" wrapText="1"/>
    </xf>
    <xf numFmtId="2" fontId="11" fillId="0" borderId="30" xfId="1" applyNumberFormat="1" applyFont="1" applyBorder="1" applyAlignment="1">
      <alignment horizontal="center" vertical="center" wrapText="1"/>
    </xf>
    <xf numFmtId="0" fontId="11" fillId="2" borderId="33" xfId="1" applyFont="1" applyFill="1" applyBorder="1" applyAlignment="1">
      <alignment horizontal="center" vertical="center" wrapText="1"/>
    </xf>
    <xf numFmtId="3" fontId="15" fillId="0" borderId="31" xfId="5" applyNumberFormat="1" applyFont="1" applyFill="1" applyBorder="1" applyAlignment="1">
      <alignment horizontal="right" vertical="top" wrapText="1"/>
    </xf>
    <xf numFmtId="166" fontId="15" fillId="0" borderId="30" xfId="4" applyNumberFormat="1" applyFont="1" applyFill="1" applyBorder="1" applyAlignment="1">
      <alignment horizontal="right" vertical="center" wrapText="1"/>
    </xf>
    <xf numFmtId="166" fontId="15" fillId="0" borderId="36" xfId="4" applyNumberFormat="1" applyFont="1" applyFill="1" applyBorder="1" applyAlignment="1">
      <alignment horizontal="right" vertical="center" wrapText="1"/>
    </xf>
    <xf numFmtId="0" fontId="29" fillId="0" borderId="29" xfId="1" quotePrefix="1" applyFont="1" applyFill="1" applyBorder="1" applyAlignment="1">
      <alignment horizontal="center" vertical="center"/>
    </xf>
    <xf numFmtId="0" fontId="29" fillId="0" borderId="30" xfId="1" quotePrefix="1" applyFont="1" applyFill="1" applyBorder="1" applyAlignment="1">
      <alignment vertical="center"/>
    </xf>
    <xf numFmtId="0" fontId="29" fillId="0" borderId="30" xfId="1" quotePrefix="1" applyFont="1" applyFill="1" applyBorder="1" applyAlignment="1">
      <alignment vertical="center" wrapText="1"/>
    </xf>
    <xf numFmtId="0" fontId="29" fillId="0" borderId="30" xfId="5" applyFont="1" applyFill="1" applyBorder="1" applyAlignment="1">
      <alignment horizontal="center" vertical="center"/>
    </xf>
    <xf numFmtId="0" fontId="29" fillId="0" borderId="31" xfId="5" applyFont="1" applyFill="1" applyBorder="1" applyAlignment="1">
      <alignment horizontal="right" vertical="top" wrapText="1"/>
    </xf>
    <xf numFmtId="0" fontId="29" fillId="0" borderId="33" xfId="5" applyFont="1" applyFill="1" applyBorder="1" applyAlignment="1">
      <alignment vertical="center" wrapText="1"/>
    </xf>
    <xf numFmtId="0" fontId="29" fillId="0" borderId="30" xfId="5" applyFont="1" applyFill="1" applyBorder="1" applyAlignment="1">
      <alignment vertical="top" wrapText="1"/>
    </xf>
    <xf numFmtId="0" fontId="34" fillId="0" borderId="30" xfId="5" applyFont="1" applyFill="1" applyBorder="1" applyAlignment="1">
      <alignment horizontal="center" vertical="center" wrapText="1"/>
    </xf>
    <xf numFmtId="9" fontId="29" fillId="0" borderId="30" xfId="8" applyFont="1" applyFill="1" applyBorder="1" applyAlignment="1">
      <alignment horizontal="center" vertical="center"/>
    </xf>
    <xf numFmtId="166" fontId="29" fillId="0" borderId="30" xfId="4" applyNumberFormat="1" applyFont="1" applyFill="1" applyBorder="1" applyAlignment="1">
      <alignment horizontal="center" vertical="center" wrapText="1"/>
    </xf>
    <xf numFmtId="0" fontId="29" fillId="0" borderId="36" xfId="5" applyFont="1" applyFill="1" applyBorder="1" applyAlignment="1">
      <alignment horizontal="center" vertical="center"/>
    </xf>
    <xf numFmtId="0" fontId="29" fillId="0" borderId="33" xfId="5" applyFont="1" applyFill="1" applyBorder="1"/>
    <xf numFmtId="9" fontId="4" fillId="2" borderId="30" xfId="8" quotePrefix="1" applyFont="1" applyFill="1" applyBorder="1" applyAlignment="1">
      <alignment horizontal="center" vertical="center" wrapText="1"/>
    </xf>
    <xf numFmtId="4" fontId="4" fillId="2" borderId="36" xfId="5" applyNumberFormat="1" applyFont="1" applyFill="1" applyBorder="1" applyAlignment="1">
      <alignment horizontal="right" vertical="center" wrapText="1"/>
    </xf>
    <xf numFmtId="164" fontId="29" fillId="0" borderId="33" xfId="1" applyNumberFormat="1" applyFont="1" applyFill="1" applyBorder="1" applyAlignment="1">
      <alignment horizontal="center" vertical="center" wrapText="1"/>
    </xf>
    <xf numFmtId="9" fontId="4" fillId="2" borderId="34" xfId="8" applyFont="1" applyFill="1" applyBorder="1" applyAlignment="1">
      <alignment horizontal="center" vertical="center" wrapText="1"/>
    </xf>
    <xf numFmtId="2" fontId="29" fillId="0" borderId="30" xfId="8" applyNumberFormat="1" applyFont="1" applyFill="1" applyBorder="1" applyAlignment="1">
      <alignment horizontal="center" vertical="center"/>
    </xf>
    <xf numFmtId="2" fontId="35" fillId="0" borderId="30" xfId="1" applyNumberFormat="1" applyFont="1" applyBorder="1" applyAlignment="1">
      <alignment horizontal="center" vertical="center" wrapText="1"/>
    </xf>
    <xf numFmtId="4" fontId="29" fillId="2" borderId="48" xfId="5" applyNumberFormat="1" applyFont="1" applyFill="1" applyBorder="1" applyAlignment="1">
      <alignment horizontal="right" vertical="center" wrapText="1"/>
    </xf>
    <xf numFmtId="0" fontId="29" fillId="0" borderId="47" xfId="1" quotePrefix="1" applyFont="1" applyFill="1" applyBorder="1" applyAlignment="1">
      <alignment horizontal="center" vertical="center"/>
    </xf>
    <xf numFmtId="0" fontId="29" fillId="0" borderId="33" xfId="5" applyFont="1" applyFill="1" applyBorder="1" applyAlignment="1">
      <alignment horizontal="left" vertical="center" wrapText="1"/>
    </xf>
    <xf numFmtId="4" fontId="29" fillId="2" borderId="36" xfId="5" applyNumberFormat="1" applyFont="1" applyFill="1" applyBorder="1" applyAlignment="1">
      <alignment horizontal="right" vertical="center" wrapText="1"/>
    </xf>
    <xf numFmtId="0" fontId="29" fillId="0" borderId="33" xfId="2" applyNumberFormat="1" applyFont="1" applyFill="1" applyBorder="1" applyAlignment="1">
      <alignment horizontal="left" vertical="center" wrapText="1"/>
    </xf>
    <xf numFmtId="166" fontId="29" fillId="0" borderId="36" xfId="4" applyNumberFormat="1" applyFont="1" applyFill="1" applyBorder="1" applyAlignment="1">
      <alignment horizontal="center" vertical="center" wrapText="1"/>
    </xf>
    <xf numFmtId="166" fontId="29" fillId="0" borderId="36" xfId="4" applyNumberFormat="1" applyFont="1" applyBorder="1" applyAlignment="1">
      <alignment horizontal="center" vertical="center"/>
    </xf>
    <xf numFmtId="0" fontId="29" fillId="0" borderId="33" xfId="5" applyFont="1" applyBorder="1" applyAlignment="1">
      <alignment horizontal="left" vertical="top" wrapText="1"/>
    </xf>
    <xf numFmtId="0" fontId="29" fillId="0" borderId="30" xfId="5" applyFont="1" applyBorder="1" applyAlignment="1">
      <alignment horizontal="center" vertical="center"/>
    </xf>
    <xf numFmtId="0" fontId="29" fillId="0" borderId="30" xfId="5" applyFont="1" applyBorder="1" applyAlignment="1">
      <alignment horizontal="center" vertical="top" wrapText="1"/>
    </xf>
    <xf numFmtId="0" fontId="30" fillId="0" borderId="30" xfId="5" applyFont="1" applyBorder="1" applyAlignment="1">
      <alignment wrapText="1"/>
    </xf>
    <xf numFmtId="4" fontId="29" fillId="2" borderId="31" xfId="5" applyNumberFormat="1" applyFont="1" applyFill="1" applyBorder="1" applyAlignment="1">
      <alignment horizontal="right" vertical="center" wrapText="1"/>
    </xf>
    <xf numFmtId="166" fontId="15" fillId="0" borderId="30" xfId="4" applyNumberFormat="1" applyFont="1" applyBorder="1" applyAlignment="1">
      <alignment horizontal="center" vertical="center"/>
    </xf>
    <xf numFmtId="0" fontId="29" fillId="0" borderId="33" xfId="1" applyFont="1" applyFill="1" applyBorder="1" applyAlignment="1">
      <alignment horizontal="left" vertical="center" wrapText="1"/>
    </xf>
    <xf numFmtId="166" fontId="29" fillId="0" borderId="36" xfId="4" quotePrefix="1" applyNumberFormat="1" applyFont="1" applyBorder="1" applyAlignment="1">
      <alignment horizontal="center" vertical="center"/>
    </xf>
    <xf numFmtId="166" fontId="29" fillId="0" borderId="30" xfId="4" quotePrefix="1" applyNumberFormat="1" applyFont="1" applyBorder="1" applyAlignment="1">
      <alignment horizontal="center" vertical="center"/>
    </xf>
    <xf numFmtId="0" fontId="4" fillId="0" borderId="21" xfId="1" quotePrefix="1" applyFont="1" applyFill="1" applyBorder="1" applyAlignment="1">
      <alignment horizontal="center" vertical="center"/>
    </xf>
    <xf numFmtId="0" fontId="4" fillId="0" borderId="22" xfId="1" quotePrefix="1" applyFont="1" applyFill="1" applyBorder="1" applyAlignment="1">
      <alignment horizontal="center" vertical="center"/>
    </xf>
    <xf numFmtId="0" fontId="4" fillId="0" borderId="22" xfId="1" quotePrefix="1" applyFont="1" applyFill="1" applyBorder="1" applyAlignment="1">
      <alignment horizontal="center" vertical="center" wrapText="1"/>
    </xf>
    <xf numFmtId="0" fontId="4" fillId="2" borderId="60" xfId="1" quotePrefix="1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left" vertical="center" wrapText="1"/>
    </xf>
    <xf numFmtId="0" fontId="4" fillId="2" borderId="23" xfId="5" applyFont="1" applyFill="1" applyBorder="1" applyAlignment="1">
      <alignment horizontal="left" vertical="center" wrapText="1"/>
    </xf>
    <xf numFmtId="0" fontId="4" fillId="2" borderId="22" xfId="5" applyFont="1" applyFill="1" applyBorder="1" applyAlignment="1">
      <alignment horizontal="left" vertical="top" wrapText="1"/>
    </xf>
    <xf numFmtId="0" fontId="36" fillId="2" borderId="0" xfId="5" applyFont="1" applyFill="1" applyBorder="1" applyAlignment="1">
      <alignment horizontal="center" vertical="center" wrapText="1"/>
    </xf>
    <xf numFmtId="9" fontId="4" fillId="2" borderId="60" xfId="5" applyNumberFormat="1" applyFont="1" applyFill="1" applyBorder="1" applyAlignment="1">
      <alignment horizontal="center" vertical="center"/>
    </xf>
    <xf numFmtId="165" fontId="4" fillId="2" borderId="60" xfId="5" applyNumberFormat="1" applyFont="1" applyFill="1" applyBorder="1" applyAlignment="1">
      <alignment horizontal="right" vertical="top"/>
    </xf>
    <xf numFmtId="0" fontId="4" fillId="2" borderId="52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vertical="top"/>
    </xf>
    <xf numFmtId="9" fontId="4" fillId="0" borderId="60" xfId="5" applyNumberFormat="1" applyFont="1" applyFill="1" applyBorder="1" applyAlignment="1">
      <alignment horizontal="center" vertical="top"/>
    </xf>
    <xf numFmtId="165" fontId="4" fillId="0" borderId="52" xfId="5" applyNumberFormat="1" applyFont="1" applyFill="1" applyBorder="1" applyAlignment="1">
      <alignment horizontal="center" vertical="top"/>
    </xf>
    <xf numFmtId="0" fontId="4" fillId="2" borderId="33" xfId="5" applyFont="1" applyFill="1" applyBorder="1" applyAlignment="1">
      <alignment horizontal="center" vertical="top"/>
    </xf>
    <xf numFmtId="0" fontId="4" fillId="0" borderId="0" xfId="1" applyFont="1" applyFill="1" applyAlignment="1">
      <alignment vertical="center"/>
    </xf>
    <xf numFmtId="165" fontId="4" fillId="2" borderId="0" xfId="1" applyNumberFormat="1" applyFont="1" applyFill="1" applyAlignment="1">
      <alignment vertical="center"/>
    </xf>
    <xf numFmtId="0" fontId="6" fillId="7" borderId="20" xfId="2" applyNumberFormat="1" applyFont="1" applyFill="1" applyBorder="1" applyAlignment="1">
      <alignment horizontal="left" vertical="center" wrapText="1"/>
    </xf>
    <xf numFmtId="0" fontId="6" fillId="7" borderId="17" xfId="1" applyFont="1" applyFill="1" applyBorder="1" applyAlignment="1">
      <alignment horizontal="center" vertical="center"/>
    </xf>
    <xf numFmtId="9" fontId="6" fillId="7" borderId="19" xfId="2" applyNumberFormat="1" applyFont="1" applyFill="1" applyBorder="1" applyAlignment="1">
      <alignment horizontal="center" vertical="center" wrapText="1"/>
    </xf>
    <xf numFmtId="165" fontId="6" fillId="7" borderId="19" xfId="3" applyNumberFormat="1" applyFont="1" applyFill="1" applyBorder="1" applyAlignment="1">
      <alignment horizontal="right" vertical="center"/>
    </xf>
    <xf numFmtId="165" fontId="6" fillId="7" borderId="14" xfId="3" applyNumberFormat="1" applyFont="1" applyFill="1" applyBorder="1" applyAlignment="1">
      <alignment horizontal="right" vertical="center"/>
    </xf>
    <xf numFmtId="9" fontId="6" fillId="7" borderId="17" xfId="2" applyNumberFormat="1" applyFont="1" applyFill="1" applyBorder="1" applyAlignment="1">
      <alignment horizontal="center" vertical="center" wrapText="1"/>
    </xf>
    <xf numFmtId="165" fontId="6" fillId="7" borderId="19" xfId="2" applyNumberFormat="1" applyFont="1" applyFill="1" applyBorder="1" applyAlignment="1">
      <alignment horizontal="center" vertical="center" wrapText="1"/>
    </xf>
    <xf numFmtId="165" fontId="6" fillId="7" borderId="14" xfId="3" applyFont="1" applyFill="1" applyBorder="1" applyAlignment="1">
      <alignment horizontal="center" vertical="center"/>
    </xf>
    <xf numFmtId="0" fontId="6" fillId="8" borderId="33" xfId="1" applyFont="1" applyFill="1" applyBorder="1" applyAlignment="1">
      <alignment horizontal="center" vertical="center" wrapText="1"/>
    </xf>
    <xf numFmtId="164" fontId="6" fillId="0" borderId="0" xfId="4" applyFont="1" applyFill="1" applyAlignment="1">
      <alignment vertical="center"/>
    </xf>
    <xf numFmtId="0" fontId="11" fillId="2" borderId="40" xfId="10" applyNumberFormat="1" applyFont="1" applyFill="1" applyBorder="1" applyAlignment="1">
      <alignment horizontal="justify" vertical="center"/>
    </xf>
    <xf numFmtId="169" fontId="31" fillId="2" borderId="40" xfId="11" applyNumberFormat="1" applyFont="1" applyFill="1" applyBorder="1" applyAlignment="1">
      <alignment horizontal="center" vertical="center" wrapText="1"/>
    </xf>
    <xf numFmtId="165" fontId="11" fillId="2" borderId="40" xfId="12" applyFont="1" applyFill="1" applyBorder="1" applyAlignment="1">
      <alignment horizontal="center" vertical="center" wrapText="1"/>
    </xf>
    <xf numFmtId="165" fontId="11" fillId="2" borderId="40" xfId="12" applyNumberFormat="1" applyFont="1" applyFill="1" applyBorder="1" applyAlignment="1">
      <alignment horizontal="right" vertical="center" wrapText="1"/>
    </xf>
    <xf numFmtId="165" fontId="11" fillId="2" borderId="38" xfId="12" applyNumberFormat="1" applyFont="1" applyFill="1" applyBorder="1" applyAlignment="1">
      <alignment horizontal="center" vertical="center" wrapText="1"/>
    </xf>
    <xf numFmtId="169" fontId="11" fillId="0" borderId="28" xfId="11" applyNumberFormat="1" applyFont="1" applyFill="1" applyBorder="1" applyAlignment="1">
      <alignment vertical="center" wrapText="1"/>
    </xf>
    <xf numFmtId="165" fontId="11" fillId="2" borderId="38" xfId="12" applyNumberFormat="1" applyFont="1" applyFill="1" applyBorder="1" applyAlignment="1">
      <alignment horizontal="right" vertical="center" wrapText="1"/>
    </xf>
    <xf numFmtId="165" fontId="11" fillId="2" borderId="39" xfId="12" applyFont="1" applyFill="1" applyBorder="1" applyAlignment="1">
      <alignment horizontal="center" vertical="center" wrapText="1"/>
    </xf>
    <xf numFmtId="0" fontId="38" fillId="0" borderId="41" xfId="1" quotePrefix="1" applyFont="1" applyFill="1" applyBorder="1" applyAlignment="1">
      <alignment horizontal="center" vertical="center"/>
    </xf>
    <xf numFmtId="0" fontId="38" fillId="0" borderId="40" xfId="1" quotePrefix="1" applyFont="1" applyFill="1" applyBorder="1" applyAlignment="1">
      <alignment horizontal="center" vertical="center"/>
    </xf>
    <xf numFmtId="0" fontId="38" fillId="0" borderId="40" xfId="1" quotePrefix="1" applyFont="1" applyFill="1" applyBorder="1" applyAlignment="1">
      <alignment horizontal="center" vertical="center" wrapText="1"/>
    </xf>
    <xf numFmtId="0" fontId="38" fillId="2" borderId="40" xfId="1" quotePrefix="1" applyFont="1" applyFill="1" applyBorder="1" applyAlignment="1">
      <alignment horizontal="center" vertical="center" wrapText="1"/>
    </xf>
    <xf numFmtId="0" fontId="38" fillId="2" borderId="31" xfId="9" applyFont="1" applyFill="1" applyBorder="1" applyAlignment="1">
      <alignment horizontal="justify" vertical="center"/>
    </xf>
    <xf numFmtId="0" fontId="38" fillId="2" borderId="33" xfId="9" applyFont="1" applyFill="1" applyBorder="1" applyAlignment="1">
      <alignment horizontal="justify" vertical="center"/>
    </xf>
    <xf numFmtId="0" fontId="38" fillId="2" borderId="40" xfId="10" applyNumberFormat="1" applyFont="1" applyFill="1" applyBorder="1" applyAlignment="1">
      <alignment horizontal="justify" vertical="center"/>
    </xf>
    <xf numFmtId="169" fontId="39" fillId="2" borderId="40" xfId="11" applyNumberFormat="1" applyFont="1" applyFill="1" applyBorder="1" applyAlignment="1">
      <alignment horizontal="center" vertical="center" wrapText="1"/>
    </xf>
    <xf numFmtId="165" fontId="38" fillId="2" borderId="40" xfId="12" applyFont="1" applyFill="1" applyBorder="1" applyAlignment="1">
      <alignment horizontal="center" vertical="center" wrapText="1"/>
    </xf>
    <xf numFmtId="165" fontId="38" fillId="2" borderId="40" xfId="12" applyNumberFormat="1" applyFont="1" applyFill="1" applyBorder="1" applyAlignment="1">
      <alignment horizontal="right" vertical="center" wrapText="1"/>
    </xf>
    <xf numFmtId="165" fontId="38" fillId="2" borderId="38" xfId="12" applyNumberFormat="1" applyFont="1" applyFill="1" applyBorder="1" applyAlignment="1">
      <alignment horizontal="center" vertical="center" wrapText="1"/>
    </xf>
    <xf numFmtId="169" fontId="38" fillId="0" borderId="28" xfId="11" applyNumberFormat="1" applyFont="1" applyFill="1" applyBorder="1" applyAlignment="1">
      <alignment vertical="center" wrapText="1"/>
    </xf>
    <xf numFmtId="165" fontId="38" fillId="2" borderId="38" xfId="12" applyNumberFormat="1" applyFont="1" applyFill="1" applyBorder="1" applyAlignment="1">
      <alignment horizontal="right" vertical="center" wrapText="1"/>
    </xf>
    <xf numFmtId="165" fontId="38" fillId="2" borderId="39" xfId="12" applyFont="1" applyFill="1" applyBorder="1" applyAlignment="1">
      <alignment horizontal="center" vertical="center" wrapText="1"/>
    </xf>
    <xf numFmtId="165" fontId="38" fillId="0" borderId="0" xfId="1" applyNumberFormat="1" applyFont="1" applyFill="1" applyAlignment="1">
      <alignment vertical="center"/>
    </xf>
    <xf numFmtId="0" fontId="38" fillId="2" borderId="0" xfId="1" applyFont="1" applyFill="1" applyAlignment="1">
      <alignment vertical="center"/>
    </xf>
    <xf numFmtId="164" fontId="38" fillId="2" borderId="0" xfId="4" applyFont="1" applyFill="1" applyAlignment="1">
      <alignment vertical="center"/>
    </xf>
    <xf numFmtId="0" fontId="14" fillId="2" borderId="30" xfId="10" applyNumberFormat="1" applyFont="1" applyFill="1" applyBorder="1" applyAlignment="1">
      <alignment horizontal="justify" vertical="center"/>
    </xf>
    <xf numFmtId="169" fontId="31" fillId="2" borderId="30" xfId="11" applyNumberFormat="1" applyFont="1" applyFill="1" applyBorder="1" applyAlignment="1">
      <alignment horizontal="center" vertical="center" wrapText="1"/>
    </xf>
    <xf numFmtId="165" fontId="11" fillId="2" borderId="30" xfId="12" applyFont="1" applyFill="1" applyBorder="1" applyAlignment="1">
      <alignment horizontal="center" vertical="center" wrapText="1"/>
    </xf>
    <xf numFmtId="165" fontId="11" fillId="2" borderId="30" xfId="12" applyNumberFormat="1" applyFont="1" applyFill="1" applyBorder="1" applyAlignment="1">
      <alignment horizontal="right" vertical="center" wrapText="1"/>
    </xf>
    <xf numFmtId="165" fontId="11" fillId="2" borderId="36" xfId="12" applyNumberFormat="1" applyFont="1" applyFill="1" applyBorder="1" applyAlignment="1">
      <alignment horizontal="center" vertical="center" wrapText="1"/>
    </xf>
    <xf numFmtId="169" fontId="11" fillId="0" borderId="33" xfId="11" applyNumberFormat="1" applyFont="1" applyFill="1" applyBorder="1" applyAlignment="1">
      <alignment vertical="center" wrapText="1"/>
    </xf>
    <xf numFmtId="164" fontId="11" fillId="2" borderId="0" xfId="1" applyNumberFormat="1" applyFont="1" applyFill="1" applyAlignment="1">
      <alignment vertical="center"/>
    </xf>
    <xf numFmtId="0" fontId="11" fillId="2" borderId="30" xfId="10" applyNumberFormat="1" applyFont="1" applyFill="1" applyBorder="1" applyAlignment="1">
      <alignment horizontal="justify" vertical="center"/>
    </xf>
    <xf numFmtId="0" fontId="27" fillId="0" borderId="29" xfId="1" quotePrefix="1" applyFont="1" applyFill="1" applyBorder="1" applyAlignment="1">
      <alignment horizontal="center" vertical="center"/>
    </xf>
    <xf numFmtId="0" fontId="27" fillId="0" borderId="30" xfId="1" quotePrefix="1" applyFont="1" applyFill="1" applyBorder="1" applyAlignment="1">
      <alignment horizontal="center" vertical="center"/>
    </xf>
    <xf numFmtId="0" fontId="27" fillId="2" borderId="30" xfId="1" quotePrefix="1" applyFont="1" applyFill="1" applyBorder="1" applyAlignment="1">
      <alignment horizontal="center" vertical="center" wrapText="1"/>
    </xf>
    <xf numFmtId="0" fontId="27" fillId="2" borderId="31" xfId="9" quotePrefix="1" applyFont="1" applyFill="1" applyBorder="1" applyAlignment="1">
      <alignment horizontal="right" vertical="top"/>
    </xf>
    <xf numFmtId="0" fontId="27" fillId="2" borderId="33" xfId="9" applyFont="1" applyFill="1" applyBorder="1" applyAlignment="1">
      <alignment horizontal="justify" vertical="center"/>
    </xf>
    <xf numFmtId="0" fontId="27" fillId="2" borderId="30" xfId="10" applyNumberFormat="1" applyFont="1" applyFill="1" applyBorder="1" applyAlignment="1">
      <alignment horizontal="justify" vertical="center"/>
    </xf>
    <xf numFmtId="169" fontId="40" fillId="2" borderId="30" xfId="11" applyNumberFormat="1" applyFont="1" applyFill="1" applyBorder="1" applyAlignment="1">
      <alignment horizontal="center" vertical="center" wrapText="1"/>
    </xf>
    <xf numFmtId="165" fontId="27" fillId="2" borderId="30" xfId="12" applyFont="1" applyFill="1" applyBorder="1" applyAlignment="1">
      <alignment horizontal="center" vertical="center" wrapText="1"/>
    </xf>
    <xf numFmtId="165" fontId="27" fillId="2" borderId="30" xfId="12" applyNumberFormat="1" applyFont="1" applyFill="1" applyBorder="1" applyAlignment="1">
      <alignment horizontal="right" vertical="center" wrapText="1"/>
    </xf>
    <xf numFmtId="165" fontId="27" fillId="2" borderId="36" xfId="12" applyNumberFormat="1" applyFont="1" applyFill="1" applyBorder="1" applyAlignment="1">
      <alignment horizontal="center" vertical="center" wrapText="1"/>
    </xf>
    <xf numFmtId="169" fontId="27" fillId="0" borderId="33" xfId="11" applyNumberFormat="1" applyFont="1" applyFill="1" applyBorder="1" applyAlignment="1">
      <alignment vertical="center" wrapText="1"/>
    </xf>
    <xf numFmtId="165" fontId="27" fillId="2" borderId="38" xfId="12" applyNumberFormat="1" applyFont="1" applyFill="1" applyBorder="1" applyAlignment="1">
      <alignment horizontal="right" vertical="center" wrapText="1"/>
    </xf>
    <xf numFmtId="165" fontId="27" fillId="2" borderId="39" xfId="12" applyFont="1" applyFill="1" applyBorder="1" applyAlignment="1">
      <alignment horizontal="center" vertical="center" wrapText="1"/>
    </xf>
    <xf numFmtId="164" fontId="27" fillId="2" borderId="0" xfId="4" applyFont="1" applyFill="1" applyAlignment="1">
      <alignment vertical="center"/>
    </xf>
    <xf numFmtId="0" fontId="27" fillId="2" borderId="0" xfId="1" applyFont="1" applyFill="1" applyAlignment="1">
      <alignment vertical="center"/>
    </xf>
    <xf numFmtId="169" fontId="33" fillId="2" borderId="30" xfId="11" applyNumberFormat="1" applyFont="1" applyFill="1" applyBorder="1" applyAlignment="1">
      <alignment horizontal="center" vertical="center" wrapText="1"/>
    </xf>
    <xf numFmtId="0" fontId="11" fillId="0" borderId="31" xfId="5" applyFont="1" applyBorder="1" applyAlignment="1">
      <alignment vertical="center" wrapText="1"/>
    </xf>
    <xf numFmtId="0" fontId="38" fillId="0" borderId="33" xfId="5" applyFont="1" applyBorder="1" applyAlignment="1">
      <alignment vertical="center" wrapText="1"/>
    </xf>
    <xf numFmtId="166" fontId="38" fillId="0" borderId="30" xfId="4" applyNumberFormat="1" applyFont="1" applyFill="1" applyBorder="1" applyAlignment="1">
      <alignment horizontal="center" vertical="center"/>
    </xf>
    <xf numFmtId="169" fontId="14" fillId="0" borderId="33" xfId="11" applyNumberFormat="1" applyFont="1" applyFill="1" applyBorder="1" applyAlignment="1">
      <alignment vertical="center" wrapText="1"/>
    </xf>
    <xf numFmtId="169" fontId="31" fillId="2" borderId="34" xfId="11" applyNumberFormat="1" applyFont="1" applyFill="1" applyBorder="1" applyAlignment="1">
      <alignment horizontal="center" vertical="center" wrapText="1"/>
    </xf>
    <xf numFmtId="165" fontId="31" fillId="2" borderId="30" xfId="12" applyFont="1" applyFill="1" applyBorder="1" applyAlignment="1">
      <alignment horizontal="center" vertical="center" wrapText="1"/>
    </xf>
    <xf numFmtId="0" fontId="11" fillId="2" borderId="34" xfId="11" applyNumberFormat="1" applyFont="1" applyFill="1" applyBorder="1" applyAlignment="1">
      <alignment horizontal="justify" vertical="center"/>
    </xf>
    <xf numFmtId="165" fontId="14" fillId="2" borderId="34" xfId="12" applyFont="1" applyFill="1" applyBorder="1" applyAlignment="1">
      <alignment horizontal="center" vertical="center" wrapText="1"/>
    </xf>
    <xf numFmtId="165" fontId="11" fillId="2" borderId="35" xfId="12" applyNumberFormat="1" applyFont="1" applyFill="1" applyBorder="1" applyAlignment="1">
      <alignment horizontal="right" vertical="center" wrapText="1"/>
    </xf>
    <xf numFmtId="165" fontId="11" fillId="2" borderId="48" xfId="12" applyNumberFormat="1" applyFont="1" applyFill="1" applyBorder="1" applyAlignment="1">
      <alignment horizontal="center" vertical="center" wrapText="1"/>
    </xf>
    <xf numFmtId="169" fontId="11" fillId="0" borderId="39" xfId="11" applyNumberFormat="1" applyFont="1" applyFill="1" applyBorder="1" applyAlignment="1">
      <alignment vertical="center" wrapText="1"/>
    </xf>
    <xf numFmtId="165" fontId="14" fillId="2" borderId="30" xfId="12" applyFont="1" applyFill="1" applyBorder="1" applyAlignment="1">
      <alignment horizontal="center" vertical="center" wrapText="1"/>
    </xf>
    <xf numFmtId="165" fontId="11" fillId="2" borderId="34" xfId="12" applyFont="1" applyFill="1" applyBorder="1" applyAlignment="1">
      <alignment horizontal="center" vertical="center" wrapText="1"/>
    </xf>
    <xf numFmtId="0" fontId="29" fillId="2" borderId="34" xfId="1" quotePrefix="1" applyFont="1" applyFill="1" applyBorder="1" applyAlignment="1">
      <alignment horizontal="center" vertical="center" wrapText="1"/>
    </xf>
    <xf numFmtId="0" fontId="29" fillId="2" borderId="31" xfId="9" quotePrefix="1" applyFont="1" applyFill="1" applyBorder="1" applyAlignment="1">
      <alignment horizontal="right" vertical="center"/>
    </xf>
    <xf numFmtId="0" fontId="29" fillId="2" borderId="33" xfId="9" applyFont="1" applyFill="1" applyBorder="1" applyAlignment="1">
      <alignment horizontal="justify" vertical="center"/>
    </xf>
    <xf numFmtId="0" fontId="29" fillId="2" borderId="34" xfId="11" applyNumberFormat="1" applyFont="1" applyFill="1" applyBorder="1" applyAlignment="1">
      <alignment horizontal="justify" vertical="center"/>
    </xf>
    <xf numFmtId="169" fontId="41" fillId="2" borderId="34" xfId="11" applyNumberFormat="1" applyFont="1" applyFill="1" applyBorder="1" applyAlignment="1">
      <alignment horizontal="center" vertical="center" wrapText="1"/>
    </xf>
    <xf numFmtId="165" fontId="29" fillId="2" borderId="34" xfId="12" applyFont="1" applyFill="1" applyBorder="1" applyAlignment="1">
      <alignment horizontal="center" vertical="center" wrapText="1"/>
    </xf>
    <xf numFmtId="165" fontId="29" fillId="2" borderId="35" xfId="12" applyNumberFormat="1" applyFont="1" applyFill="1" applyBorder="1" applyAlignment="1">
      <alignment horizontal="right" vertical="center" wrapText="1"/>
    </xf>
    <xf numFmtId="165" fontId="29" fillId="2" borderId="48" xfId="12" applyNumberFormat="1" applyFont="1" applyFill="1" applyBorder="1" applyAlignment="1">
      <alignment horizontal="center" vertical="center" wrapText="1"/>
    </xf>
    <xf numFmtId="169" fontId="29" fillId="0" borderId="39" xfId="11" applyNumberFormat="1" applyFont="1" applyFill="1" applyBorder="1" applyAlignment="1">
      <alignment vertical="center" wrapText="1"/>
    </xf>
    <xf numFmtId="165" fontId="29" fillId="2" borderId="38" xfId="12" applyNumberFormat="1" applyFont="1" applyFill="1" applyBorder="1" applyAlignment="1">
      <alignment horizontal="right" vertical="center" wrapText="1"/>
    </xf>
    <xf numFmtId="165" fontId="29" fillId="2" borderId="39" xfId="12" applyFont="1" applyFill="1" applyBorder="1" applyAlignment="1">
      <alignment horizontal="center" vertical="center" wrapText="1"/>
    </xf>
    <xf numFmtId="0" fontId="29" fillId="2" borderId="0" xfId="1" applyFont="1" applyFill="1" applyAlignment="1">
      <alignment vertical="center"/>
    </xf>
    <xf numFmtId="165" fontId="33" fillId="2" borderId="34" xfId="12" applyFont="1" applyFill="1" applyBorder="1" applyAlignment="1">
      <alignment horizontal="center" vertical="center" wrapText="1"/>
    </xf>
    <xf numFmtId="169" fontId="14" fillId="2" borderId="34" xfId="11" applyNumberFormat="1" applyFont="1" applyFill="1" applyBorder="1" applyAlignment="1">
      <alignment horizontal="center" vertical="center" wrapText="1"/>
    </xf>
    <xf numFmtId="0" fontId="4" fillId="2" borderId="47" xfId="1" applyFont="1" applyFill="1" applyBorder="1" applyAlignment="1">
      <alignment horizontal="center" vertical="center"/>
    </xf>
    <xf numFmtId="0" fontId="4" fillId="2" borderId="34" xfId="1" applyFont="1" applyFill="1" applyBorder="1" applyAlignment="1">
      <alignment vertical="center"/>
    </xf>
    <xf numFmtId="0" fontId="4" fillId="2" borderId="34" xfId="1" quotePrefix="1" applyFont="1" applyFill="1" applyBorder="1" applyAlignment="1">
      <alignment horizontal="center" vertical="center" wrapText="1"/>
    </xf>
    <xf numFmtId="0" fontId="4" fillId="2" borderId="34" xfId="2" applyNumberFormat="1" applyFont="1" applyFill="1" applyBorder="1" applyAlignment="1">
      <alignment horizontal="left" vertical="center" wrapText="1"/>
    </xf>
    <xf numFmtId="0" fontId="4" fillId="2" borderId="34" xfId="2" applyNumberFormat="1" applyFont="1" applyFill="1" applyBorder="1" applyAlignment="1">
      <alignment horizontal="center" vertical="center" wrapText="1"/>
    </xf>
    <xf numFmtId="165" fontId="4" fillId="2" borderId="35" xfId="3" applyNumberFormat="1" applyFont="1" applyFill="1" applyBorder="1" applyAlignment="1">
      <alignment horizontal="right" vertical="center" wrapText="1"/>
    </xf>
    <xf numFmtId="165" fontId="4" fillId="2" borderId="48" xfId="3" applyNumberFormat="1" applyFont="1" applyFill="1" applyBorder="1" applyAlignment="1">
      <alignment horizontal="right" vertical="center" wrapText="1"/>
    </xf>
    <xf numFmtId="0" fontId="4" fillId="2" borderId="39" xfId="2" applyNumberFormat="1" applyFont="1" applyFill="1" applyBorder="1" applyAlignment="1">
      <alignment horizontal="center" vertical="center" wrapText="1"/>
    </xf>
    <xf numFmtId="165" fontId="4" fillId="2" borderId="38" xfId="12" applyNumberFormat="1" applyFont="1" applyFill="1" applyBorder="1" applyAlignment="1">
      <alignment horizontal="right" vertical="center" wrapText="1"/>
    </xf>
    <xf numFmtId="0" fontId="6" fillId="7" borderId="24" xfId="1" applyFont="1" applyFill="1" applyBorder="1" applyAlignment="1">
      <alignment horizontal="center" vertical="center"/>
    </xf>
    <xf numFmtId="0" fontId="6" fillId="7" borderId="20" xfId="1" applyFont="1" applyFill="1" applyBorder="1" applyAlignment="1">
      <alignment horizontal="center" vertical="center"/>
    </xf>
    <xf numFmtId="0" fontId="6" fillId="7" borderId="20" xfId="1" applyFont="1" applyFill="1" applyBorder="1" applyAlignment="1">
      <alignment horizontal="center" vertical="center" wrapText="1"/>
    </xf>
    <xf numFmtId="165" fontId="6" fillId="7" borderId="19" xfId="3" applyNumberFormat="1" applyFont="1" applyFill="1" applyBorder="1" applyAlignment="1">
      <alignment horizontal="right" vertical="center" wrapText="1"/>
    </xf>
    <xf numFmtId="165" fontId="6" fillId="7" borderId="14" xfId="3" applyNumberFormat="1" applyFont="1" applyFill="1" applyBorder="1" applyAlignment="1">
      <alignment horizontal="right" vertical="center" wrapText="1"/>
    </xf>
    <xf numFmtId="165" fontId="6" fillId="7" borderId="17" xfId="3" applyNumberFormat="1" applyFont="1" applyFill="1" applyBorder="1" applyAlignment="1">
      <alignment horizontal="right" vertical="center" wrapText="1"/>
    </xf>
    <xf numFmtId="0" fontId="11" fillId="2" borderId="30" xfId="1" applyFont="1" applyFill="1" applyBorder="1" applyAlignment="1">
      <alignment horizontal="left" vertical="center" wrapText="1"/>
    </xf>
    <xf numFmtId="9" fontId="11" fillId="2" borderId="30" xfId="13" applyNumberFormat="1" applyFont="1" applyFill="1" applyBorder="1" applyAlignment="1">
      <alignment horizontal="center" vertical="center"/>
    </xf>
    <xf numFmtId="165" fontId="11" fillId="2" borderId="31" xfId="3" applyNumberFormat="1" applyFont="1" applyFill="1" applyBorder="1" applyAlignment="1">
      <alignment horizontal="right" vertical="center"/>
    </xf>
    <xf numFmtId="165" fontId="11" fillId="2" borderId="36" xfId="3" applyNumberFormat="1" applyFont="1" applyFill="1" applyBorder="1" applyAlignment="1">
      <alignment horizontal="center" vertical="center"/>
    </xf>
    <xf numFmtId="0" fontId="11" fillId="2" borderId="33" xfId="13" applyFont="1" applyFill="1" applyBorder="1" applyAlignment="1">
      <alignment horizontal="center" vertical="center"/>
    </xf>
    <xf numFmtId="0" fontId="11" fillId="2" borderId="30" xfId="1" applyFont="1" applyFill="1" applyBorder="1" applyAlignment="1">
      <alignment horizontal="center" vertical="center" wrapText="1"/>
    </xf>
    <xf numFmtId="165" fontId="11" fillId="2" borderId="36" xfId="12" applyNumberFormat="1" applyFont="1" applyFill="1" applyBorder="1" applyAlignment="1">
      <alignment horizontal="right" vertical="center" wrapText="1"/>
    </xf>
    <xf numFmtId="0" fontId="29" fillId="2" borderId="29" xfId="1" applyFont="1" applyFill="1" applyBorder="1" applyAlignment="1">
      <alignment horizontal="center" vertical="center"/>
    </xf>
    <xf numFmtId="0" fontId="29" fillId="2" borderId="30" xfId="1" applyFont="1" applyFill="1" applyBorder="1" applyAlignment="1">
      <alignment vertical="center"/>
    </xf>
    <xf numFmtId="0" fontId="29" fillId="2" borderId="30" xfId="1" quotePrefix="1" applyFont="1" applyFill="1" applyBorder="1" applyAlignment="1">
      <alignment horizontal="center" vertical="center" wrapText="1"/>
    </xf>
    <xf numFmtId="0" fontId="29" fillId="2" borderId="31" xfId="1" applyFont="1" applyFill="1" applyBorder="1" applyAlignment="1">
      <alignment horizontal="right" vertical="center" wrapText="1"/>
    </xf>
    <xf numFmtId="0" fontId="29" fillId="2" borderId="32" xfId="1" applyFont="1" applyFill="1" applyBorder="1" applyAlignment="1">
      <alignment vertical="center" wrapText="1"/>
    </xf>
    <xf numFmtId="0" fontId="29" fillId="2" borderId="30" xfId="2" applyNumberFormat="1" applyFont="1" applyFill="1" applyBorder="1" applyAlignment="1">
      <alignment horizontal="left" vertical="center" wrapText="1"/>
    </xf>
    <xf numFmtId="0" fontId="29" fillId="2" borderId="37" xfId="1" applyFont="1" applyFill="1" applyBorder="1" applyAlignment="1">
      <alignment horizontal="center" vertical="center"/>
    </xf>
    <xf numFmtId="9" fontId="29" fillId="2" borderId="30" xfId="13" applyNumberFormat="1" applyFont="1" applyFill="1" applyBorder="1" applyAlignment="1">
      <alignment horizontal="center" vertical="center"/>
    </xf>
    <xf numFmtId="165" fontId="29" fillId="2" borderId="31" xfId="3" applyNumberFormat="1" applyFont="1" applyFill="1" applyBorder="1" applyAlignment="1">
      <alignment horizontal="right" vertical="center"/>
    </xf>
    <xf numFmtId="165" fontId="29" fillId="2" borderId="36" xfId="3" applyNumberFormat="1" applyFont="1" applyFill="1" applyBorder="1" applyAlignment="1">
      <alignment horizontal="center" vertical="center"/>
    </xf>
    <xf numFmtId="0" fontId="29" fillId="2" borderId="33" xfId="1" applyFont="1" applyFill="1" applyBorder="1" applyAlignment="1">
      <alignment horizontal="center" vertical="center" wrapText="1"/>
    </xf>
    <xf numFmtId="0" fontId="29" fillId="2" borderId="47" xfId="1" applyFont="1" applyFill="1" applyBorder="1" applyAlignment="1">
      <alignment horizontal="center" vertical="center"/>
    </xf>
    <xf numFmtId="0" fontId="29" fillId="2" borderId="34" xfId="1" applyFont="1" applyFill="1" applyBorder="1" applyAlignment="1">
      <alignment vertical="center"/>
    </xf>
    <xf numFmtId="0" fontId="29" fillId="2" borderId="35" xfId="1" applyFont="1" applyFill="1" applyBorder="1" applyAlignment="1">
      <alignment horizontal="right" vertical="top" wrapText="1"/>
    </xf>
    <xf numFmtId="0" fontId="29" fillId="2" borderId="39" xfId="1" applyFont="1" applyFill="1" applyBorder="1" applyAlignment="1">
      <alignment vertical="center" wrapText="1"/>
    </xf>
    <xf numFmtId="0" fontId="29" fillId="2" borderId="34" xfId="2" applyNumberFormat="1" applyFont="1" applyFill="1" applyBorder="1" applyAlignment="1">
      <alignment horizontal="left" vertical="center" wrapText="1"/>
    </xf>
    <xf numFmtId="9" fontId="29" fillId="2" borderId="35" xfId="13" applyNumberFormat="1" applyFont="1" applyFill="1" applyBorder="1" applyAlignment="1">
      <alignment horizontal="center" vertical="center"/>
    </xf>
    <xf numFmtId="165" fontId="29" fillId="2" borderId="35" xfId="3" applyNumberFormat="1" applyFont="1" applyFill="1" applyBorder="1" applyAlignment="1">
      <alignment horizontal="right" vertical="center"/>
    </xf>
    <xf numFmtId="165" fontId="29" fillId="2" borderId="48" xfId="3" applyNumberFormat="1" applyFont="1" applyFill="1" applyBorder="1" applyAlignment="1">
      <alignment horizontal="center" vertical="center"/>
    </xf>
    <xf numFmtId="0" fontId="29" fillId="2" borderId="37" xfId="1" applyFont="1" applyFill="1" applyBorder="1" applyAlignment="1">
      <alignment horizontal="center" vertical="center" wrapText="1"/>
    </xf>
    <xf numFmtId="165" fontId="29" fillId="2" borderId="52" xfId="12" applyNumberFormat="1" applyFont="1" applyFill="1" applyBorder="1" applyAlignment="1">
      <alignment horizontal="right" vertical="center" wrapText="1"/>
    </xf>
    <xf numFmtId="0" fontId="11" fillId="2" borderId="34" xfId="2" applyNumberFormat="1" applyFont="1" applyFill="1" applyBorder="1" applyAlignment="1">
      <alignment horizontal="left" vertical="center" wrapText="1"/>
    </xf>
    <xf numFmtId="0" fontId="14" fillId="2" borderId="37" xfId="1" applyFont="1" applyFill="1" applyBorder="1" applyAlignment="1">
      <alignment horizontal="center" vertical="center"/>
    </xf>
    <xf numFmtId="9" fontId="11" fillId="2" borderId="35" xfId="13" applyNumberFormat="1" applyFont="1" applyFill="1" applyBorder="1" applyAlignment="1">
      <alignment horizontal="center" vertical="center"/>
    </xf>
    <xf numFmtId="165" fontId="11" fillId="2" borderId="35" xfId="3" applyNumberFormat="1" applyFont="1" applyFill="1" applyBorder="1" applyAlignment="1">
      <alignment horizontal="right" vertical="center"/>
    </xf>
    <xf numFmtId="165" fontId="11" fillId="2" borderId="48" xfId="3" applyNumberFormat="1" applyFont="1" applyFill="1" applyBorder="1" applyAlignment="1">
      <alignment horizontal="center" vertical="center"/>
    </xf>
    <xf numFmtId="0" fontId="11" fillId="2" borderId="37" xfId="1" applyFont="1" applyFill="1" applyBorder="1" applyAlignment="1">
      <alignment horizontal="center" vertical="center" wrapText="1"/>
    </xf>
    <xf numFmtId="0" fontId="4" fillId="2" borderId="37" xfId="1" applyFont="1" applyFill="1" applyBorder="1" applyAlignment="1">
      <alignment horizontal="center" vertical="center"/>
    </xf>
    <xf numFmtId="9" fontId="4" fillId="2" borderId="35" xfId="2" applyNumberFormat="1" applyFont="1" applyFill="1" applyBorder="1" applyAlignment="1">
      <alignment horizontal="center" vertical="center" wrapText="1"/>
    </xf>
    <xf numFmtId="165" fontId="4" fillId="2" borderId="35" xfId="3" applyNumberFormat="1" applyFont="1" applyFill="1" applyBorder="1" applyAlignment="1">
      <alignment horizontal="right" vertical="center"/>
    </xf>
    <xf numFmtId="165" fontId="4" fillId="2" borderId="48" xfId="3" applyNumberFormat="1" applyFont="1" applyFill="1" applyBorder="1" applyAlignment="1">
      <alignment horizontal="right" vertical="center"/>
    </xf>
    <xf numFmtId="9" fontId="4" fillId="2" borderId="37" xfId="2" applyNumberFormat="1" applyFont="1" applyFill="1" applyBorder="1" applyAlignment="1">
      <alignment horizontal="center" vertical="center" wrapText="1"/>
    </xf>
    <xf numFmtId="165" fontId="4" fillId="2" borderId="35" xfId="2" applyNumberFormat="1" applyFont="1" applyFill="1" applyBorder="1" applyAlignment="1">
      <alignment horizontal="center" vertical="center" wrapText="1"/>
    </xf>
    <xf numFmtId="165" fontId="4" fillId="2" borderId="48" xfId="3" applyFont="1" applyFill="1" applyBorder="1" applyAlignment="1">
      <alignment horizontal="center" vertical="center" wrapText="1"/>
    </xf>
    <xf numFmtId="0" fontId="4" fillId="2" borderId="33" xfId="1" applyFont="1" applyFill="1" applyBorder="1" applyAlignment="1">
      <alignment horizontal="center" vertical="center" wrapText="1"/>
    </xf>
    <xf numFmtId="0" fontId="6" fillId="7" borderId="20" xfId="1" applyFont="1" applyFill="1" applyBorder="1" applyAlignment="1">
      <alignment horizontal="left" vertical="center" wrapText="1"/>
    </xf>
    <xf numFmtId="165" fontId="6" fillId="7" borderId="19" xfId="1" applyNumberFormat="1" applyFont="1" applyFill="1" applyBorder="1" applyAlignment="1">
      <alignment horizontal="right" vertical="center" wrapText="1"/>
    </xf>
    <xf numFmtId="165" fontId="6" fillId="7" borderId="14" xfId="1" applyNumberFormat="1" applyFont="1" applyFill="1" applyBorder="1" applyAlignment="1">
      <alignment horizontal="right" vertical="center" wrapText="1"/>
    </xf>
    <xf numFmtId="165" fontId="6" fillId="7" borderId="17" xfId="1" applyNumberFormat="1" applyFont="1" applyFill="1" applyBorder="1" applyAlignment="1">
      <alignment horizontal="right" vertical="center" wrapText="1"/>
    </xf>
    <xf numFmtId="165" fontId="6" fillId="8" borderId="32" xfId="1" applyNumberFormat="1" applyFont="1" applyFill="1" applyBorder="1" applyAlignment="1">
      <alignment horizontal="right" vertical="center" wrapText="1"/>
    </xf>
    <xf numFmtId="0" fontId="11" fillId="2" borderId="40" xfId="2" applyNumberFormat="1" applyFont="1" applyFill="1" applyBorder="1" applyAlignment="1">
      <alignment horizontal="left" vertical="center" wrapText="1"/>
    </xf>
    <xf numFmtId="0" fontId="11" fillId="2" borderId="40" xfId="1" applyFont="1" applyFill="1" applyBorder="1" applyAlignment="1">
      <alignment horizontal="center" vertical="center" wrapText="1"/>
    </xf>
    <xf numFmtId="9" fontId="11" fillId="2" borderId="30" xfId="1" applyNumberFormat="1" applyFont="1" applyFill="1" applyBorder="1" applyAlignment="1">
      <alignment horizontal="center" vertical="center" wrapText="1"/>
    </xf>
    <xf numFmtId="165" fontId="11" fillId="2" borderId="45" xfId="1" applyNumberFormat="1" applyFont="1" applyFill="1" applyBorder="1" applyAlignment="1">
      <alignment horizontal="right" vertical="center" wrapText="1"/>
    </xf>
    <xf numFmtId="0" fontId="11" fillId="2" borderId="38" xfId="5" applyFont="1" applyFill="1" applyBorder="1" applyAlignment="1">
      <alignment horizontal="center" vertical="center"/>
    </xf>
    <xf numFmtId="0" fontId="11" fillId="0" borderId="28" xfId="1" applyFont="1" applyFill="1" applyBorder="1" applyAlignment="1">
      <alignment horizontal="center" vertical="center" wrapText="1"/>
    </xf>
    <xf numFmtId="166" fontId="11" fillId="0" borderId="38" xfId="1" applyNumberFormat="1" applyFont="1" applyFill="1" applyBorder="1" applyAlignment="1">
      <alignment horizontal="center" vertical="center" wrapText="1"/>
    </xf>
    <xf numFmtId="0" fontId="11" fillId="2" borderId="30" xfId="2" applyNumberFormat="1" applyFont="1" applyFill="1" applyBorder="1" applyAlignment="1">
      <alignment horizontal="left" vertical="center" wrapText="1"/>
    </xf>
    <xf numFmtId="165" fontId="11" fillId="2" borderId="31" xfId="1" applyNumberFormat="1" applyFont="1" applyFill="1" applyBorder="1" applyAlignment="1">
      <alignment horizontal="right" vertical="center" wrapText="1"/>
    </xf>
    <xf numFmtId="0" fontId="15" fillId="2" borderId="29" xfId="1" applyFont="1" applyFill="1" applyBorder="1" applyAlignment="1">
      <alignment horizontal="center" vertical="center"/>
    </xf>
    <xf numFmtId="0" fontId="15" fillId="2" borderId="30" xfId="1" applyFont="1" applyFill="1" applyBorder="1" applyAlignment="1">
      <alignment vertical="center"/>
    </xf>
    <xf numFmtId="0" fontId="15" fillId="2" borderId="31" xfId="1" quotePrefix="1" applyFont="1" applyFill="1" applyBorder="1" applyAlignment="1">
      <alignment horizontal="right" vertical="top" wrapText="1"/>
    </xf>
    <xf numFmtId="0" fontId="16" fillId="2" borderId="33" xfId="2" applyNumberFormat="1" applyFont="1" applyFill="1" applyBorder="1" applyAlignment="1">
      <alignment horizontal="left" vertical="center" wrapText="1"/>
    </xf>
    <xf numFmtId="0" fontId="15" fillId="2" borderId="30" xfId="2" applyNumberFormat="1" applyFont="1" applyFill="1" applyBorder="1" applyAlignment="1">
      <alignment horizontal="left" vertical="center" wrapText="1"/>
    </xf>
    <xf numFmtId="0" fontId="43" fillId="2" borderId="30" xfId="1" applyFont="1" applyFill="1" applyBorder="1" applyAlignment="1">
      <alignment horizontal="center" vertical="center" wrapText="1"/>
    </xf>
    <xf numFmtId="9" fontId="17" fillId="2" borderId="30" xfId="1" applyNumberFormat="1" applyFont="1" applyFill="1" applyBorder="1" applyAlignment="1">
      <alignment horizontal="center" vertical="center" wrapText="1"/>
    </xf>
    <xf numFmtId="165" fontId="15" fillId="2" borderId="31" xfId="1" applyNumberFormat="1" applyFont="1" applyFill="1" applyBorder="1" applyAlignment="1">
      <alignment horizontal="right" vertical="center" wrapText="1"/>
    </xf>
    <xf numFmtId="0" fontId="15" fillId="2" borderId="36" xfId="5" applyFont="1" applyFill="1" applyBorder="1" applyAlignment="1">
      <alignment horizontal="center" vertical="center"/>
    </xf>
    <xf numFmtId="166" fontId="15" fillId="0" borderId="38" xfId="1" applyNumberFormat="1" applyFont="1" applyFill="1" applyBorder="1" applyAlignment="1">
      <alignment horizontal="center" vertical="center" wrapText="1"/>
    </xf>
    <xf numFmtId="0" fontId="15" fillId="2" borderId="33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vertical="center"/>
    </xf>
    <xf numFmtId="165" fontId="15" fillId="2" borderId="0" xfId="1" applyNumberFormat="1" applyFont="1" applyFill="1" applyAlignment="1">
      <alignment vertical="center"/>
    </xf>
    <xf numFmtId="165" fontId="15" fillId="2" borderId="36" xfId="1" applyNumberFormat="1" applyFont="1" applyFill="1" applyBorder="1" applyAlignment="1">
      <alignment horizontal="right" vertical="center" wrapText="1"/>
    </xf>
    <xf numFmtId="0" fontId="11" fillId="0" borderId="30" xfId="1" applyFont="1" applyFill="1" applyBorder="1" applyAlignment="1">
      <alignment horizontal="center" vertical="center" wrapText="1"/>
    </xf>
    <xf numFmtId="0" fontId="6" fillId="2" borderId="33" xfId="1" applyFont="1" applyFill="1" applyBorder="1" applyAlignment="1">
      <alignment horizontal="center" vertical="center" wrapText="1"/>
    </xf>
    <xf numFmtId="0" fontId="15" fillId="2" borderId="33" xfId="2" applyNumberFormat="1" applyFont="1" applyFill="1" applyBorder="1" applyAlignment="1">
      <alignment horizontal="left" vertical="center" wrapText="1"/>
    </xf>
    <xf numFmtId="9" fontId="15" fillId="2" borderId="30" xfId="1" applyNumberFormat="1" applyFont="1" applyFill="1" applyBorder="1" applyAlignment="1">
      <alignment horizontal="center" vertical="center" wrapText="1"/>
    </xf>
    <xf numFmtId="0" fontId="9" fillId="0" borderId="33" xfId="1" applyFont="1" applyFill="1" applyBorder="1" applyAlignment="1">
      <alignment horizontal="center" vertical="center" wrapText="1"/>
    </xf>
    <xf numFmtId="0" fontId="9" fillId="2" borderId="33" xfId="1" applyFont="1" applyFill="1" applyBorder="1" applyAlignment="1">
      <alignment horizontal="center" vertical="center" wrapText="1"/>
    </xf>
    <xf numFmtId="165" fontId="11" fillId="2" borderId="36" xfId="1" applyNumberFormat="1" applyFont="1" applyFill="1" applyBorder="1" applyAlignment="1">
      <alignment horizontal="right" vertical="center" wrapText="1"/>
    </xf>
    <xf numFmtId="0" fontId="29" fillId="2" borderId="31" xfId="1" quotePrefix="1" applyFont="1" applyFill="1" applyBorder="1" applyAlignment="1">
      <alignment horizontal="right" vertical="top" wrapText="1"/>
    </xf>
    <xf numFmtId="0" fontId="29" fillId="2" borderId="33" xfId="2" applyNumberFormat="1" applyFont="1" applyFill="1" applyBorder="1" applyAlignment="1">
      <alignment horizontal="left" vertical="center" wrapText="1"/>
    </xf>
    <xf numFmtId="0" fontId="41" fillId="2" borderId="30" xfId="1" applyFont="1" applyFill="1" applyBorder="1" applyAlignment="1">
      <alignment horizontal="center" vertical="center" wrapText="1"/>
    </xf>
    <xf numFmtId="9" fontId="29" fillId="2" borderId="30" xfId="1" applyNumberFormat="1" applyFont="1" applyFill="1" applyBorder="1" applyAlignment="1">
      <alignment horizontal="center" vertical="center" wrapText="1"/>
    </xf>
    <xf numFmtId="165" fontId="29" fillId="2" borderId="31" xfId="1" applyNumberFormat="1" applyFont="1" applyFill="1" applyBorder="1" applyAlignment="1">
      <alignment horizontal="right" vertical="center" wrapText="1"/>
    </xf>
    <xf numFmtId="0" fontId="29" fillId="2" borderId="36" xfId="5" applyFont="1" applyFill="1" applyBorder="1" applyAlignment="1">
      <alignment horizontal="center" vertical="center"/>
    </xf>
    <xf numFmtId="0" fontId="3" fillId="0" borderId="33" xfId="1" applyFont="1" applyFill="1" applyBorder="1" applyAlignment="1">
      <alignment horizontal="center" vertical="center" wrapText="1"/>
    </xf>
    <xf numFmtId="166" fontId="29" fillId="0" borderId="38" xfId="1" applyNumberFormat="1" applyFont="1" applyFill="1" applyBorder="1" applyAlignment="1">
      <alignment horizontal="center" vertical="center" wrapText="1"/>
    </xf>
    <xf numFmtId="0" fontId="3" fillId="2" borderId="33" xfId="1" applyFont="1" applyFill="1" applyBorder="1" applyAlignment="1">
      <alignment horizontal="center" vertical="center" wrapText="1"/>
    </xf>
    <xf numFmtId="165" fontId="29" fillId="2" borderId="0" xfId="1" applyNumberFormat="1" applyFont="1" applyFill="1" applyAlignment="1">
      <alignment vertical="center"/>
    </xf>
    <xf numFmtId="0" fontId="4" fillId="0" borderId="30" xfId="1" quotePrefix="1" applyFont="1" applyFill="1" applyBorder="1" applyAlignment="1">
      <alignment horizontal="center" vertical="center" wrapText="1"/>
    </xf>
    <xf numFmtId="0" fontId="4" fillId="0" borderId="30" xfId="2" applyNumberFormat="1" applyFont="1" applyFill="1" applyBorder="1" applyAlignment="1">
      <alignment horizontal="left" vertical="center" wrapText="1"/>
    </xf>
    <xf numFmtId="0" fontId="4" fillId="2" borderId="30" xfId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165" fontId="4" fillId="0" borderId="31" xfId="1" applyNumberFormat="1" applyFont="1" applyFill="1" applyBorder="1" applyAlignment="1">
      <alignment horizontal="right" vertical="center" wrapText="1"/>
    </xf>
    <xf numFmtId="0" fontId="4" fillId="2" borderId="36" xfId="5" applyFont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 wrapText="1"/>
    </xf>
    <xf numFmtId="166" fontId="4" fillId="0" borderId="38" xfId="1" applyNumberFormat="1" applyFont="1" applyFill="1" applyBorder="1" applyAlignment="1">
      <alignment horizontal="center" vertical="center" wrapText="1"/>
    </xf>
    <xf numFmtId="0" fontId="7" fillId="0" borderId="33" xfId="1" applyFont="1" applyFill="1" applyBorder="1" applyAlignment="1">
      <alignment horizontal="center" vertical="center" wrapText="1"/>
    </xf>
    <xf numFmtId="165" fontId="4" fillId="0" borderId="0" xfId="1" applyNumberFormat="1" applyFont="1" applyFill="1" applyAlignment="1">
      <alignment vertical="center"/>
    </xf>
    <xf numFmtId="0" fontId="29" fillId="2" borderId="31" xfId="1" quotePrefix="1" applyFont="1" applyFill="1" applyBorder="1" applyAlignment="1">
      <alignment horizontal="right" vertical="center" wrapText="1"/>
    </xf>
    <xf numFmtId="0" fontId="29" fillId="9" borderId="33" xfId="5" applyFont="1" applyFill="1" applyBorder="1" applyAlignment="1">
      <alignment vertical="center" wrapText="1"/>
    </xf>
    <xf numFmtId="0" fontId="29" fillId="0" borderId="30" xfId="2" applyNumberFormat="1" applyFont="1" applyFill="1" applyBorder="1" applyAlignment="1">
      <alignment horizontal="left" vertical="center" wrapText="1"/>
    </xf>
    <xf numFmtId="0" fontId="34" fillId="0" borderId="30" xfId="1" applyFont="1" applyFill="1" applyBorder="1" applyAlignment="1">
      <alignment horizontal="center" vertical="center" wrapText="1"/>
    </xf>
    <xf numFmtId="165" fontId="29" fillId="0" borderId="31" xfId="1" applyNumberFormat="1" applyFont="1" applyFill="1" applyBorder="1" applyAlignment="1">
      <alignment horizontal="right" vertical="center" wrapText="1"/>
    </xf>
    <xf numFmtId="165" fontId="29" fillId="0" borderId="0" xfId="1" applyNumberFormat="1" applyFont="1" applyFill="1" applyAlignment="1">
      <alignment vertical="center"/>
    </xf>
    <xf numFmtId="0" fontId="29" fillId="0" borderId="47" xfId="1" applyFont="1" applyFill="1" applyBorder="1" applyAlignment="1">
      <alignment horizontal="center" vertical="center"/>
    </xf>
    <xf numFmtId="0" fontId="29" fillId="0" borderId="34" xfId="1" applyFont="1" applyFill="1" applyBorder="1" applyAlignment="1">
      <alignment vertical="center"/>
    </xf>
    <xf numFmtId="0" fontId="29" fillId="0" borderId="34" xfId="1" quotePrefix="1" applyFont="1" applyFill="1" applyBorder="1" applyAlignment="1">
      <alignment horizontal="center" vertical="center" wrapText="1"/>
    </xf>
    <xf numFmtId="166" fontId="29" fillId="0" borderId="36" xfId="1" applyNumberFormat="1" applyFont="1" applyFill="1" applyBorder="1" applyAlignment="1">
      <alignment horizontal="center" vertical="center" wrapText="1"/>
    </xf>
    <xf numFmtId="0" fontId="41" fillId="0" borderId="30" xfId="1" applyFont="1" applyFill="1" applyBorder="1" applyAlignment="1">
      <alignment horizontal="center" vertical="center" wrapText="1"/>
    </xf>
    <xf numFmtId="0" fontId="29" fillId="0" borderId="39" xfId="1" applyFont="1" applyFill="1" applyBorder="1" applyAlignment="1">
      <alignment horizontal="center" vertical="center" wrapText="1"/>
    </xf>
    <xf numFmtId="9" fontId="29" fillId="2" borderId="34" xfId="1" applyNumberFormat="1" applyFont="1" applyFill="1" applyBorder="1" applyAlignment="1">
      <alignment horizontal="center" vertical="center" wrapText="1"/>
    </xf>
    <xf numFmtId="166" fontId="29" fillId="0" borderId="48" xfId="1" applyNumberFormat="1" applyFont="1" applyFill="1" applyBorder="1" applyAlignment="1">
      <alignment horizontal="center" vertical="center" wrapText="1"/>
    </xf>
    <xf numFmtId="0" fontId="4" fillId="2" borderId="35" xfId="1" quotePrefix="1" applyFont="1" applyFill="1" applyBorder="1" applyAlignment="1">
      <alignment horizontal="center" vertical="center" wrapText="1"/>
    </xf>
    <xf numFmtId="0" fontId="29" fillId="2" borderId="34" xfId="1" applyFont="1" applyFill="1" applyBorder="1" applyAlignment="1">
      <alignment horizontal="left" vertical="center" wrapText="1"/>
    </xf>
    <xf numFmtId="0" fontId="29" fillId="2" borderId="34" xfId="1" applyFont="1" applyFill="1" applyBorder="1" applyAlignment="1">
      <alignment horizontal="center" vertical="center" wrapText="1"/>
    </xf>
    <xf numFmtId="165" fontId="29" fillId="2" borderId="35" xfId="1" applyNumberFormat="1" applyFont="1" applyFill="1" applyBorder="1" applyAlignment="1">
      <alignment horizontal="right" vertical="center" wrapText="1"/>
    </xf>
    <xf numFmtId="165" fontId="29" fillId="2" borderId="48" xfId="1" applyNumberFormat="1" applyFont="1" applyFill="1" applyBorder="1" applyAlignment="1">
      <alignment horizontal="right" vertical="center" wrapText="1"/>
    </xf>
    <xf numFmtId="0" fontId="29" fillId="0" borderId="34" xfId="1" applyFont="1" applyFill="1" applyBorder="1" applyAlignment="1">
      <alignment horizontal="center" vertical="center" wrapText="1"/>
    </xf>
    <xf numFmtId="164" fontId="29" fillId="0" borderId="48" xfId="1" applyNumberFormat="1" applyFont="1" applyFill="1" applyBorder="1" applyAlignment="1">
      <alignment horizontal="center" vertical="center" wrapText="1"/>
    </xf>
    <xf numFmtId="0" fontId="6" fillId="7" borderId="18" xfId="1" applyFont="1" applyFill="1" applyBorder="1" applyAlignment="1">
      <alignment horizontal="center" vertical="center" wrapText="1"/>
    </xf>
    <xf numFmtId="165" fontId="6" fillId="7" borderId="19" xfId="1" applyNumberFormat="1" applyFont="1" applyFill="1" applyBorder="1" applyAlignment="1">
      <alignment horizontal="center" vertical="center" wrapText="1"/>
    </xf>
    <xf numFmtId="165" fontId="6" fillId="7" borderId="14" xfId="3" applyFont="1" applyFill="1" applyBorder="1" applyAlignment="1">
      <alignment horizontal="center" vertical="center" wrapText="1"/>
    </xf>
    <xf numFmtId="164" fontId="6" fillId="8" borderId="39" xfId="1" applyNumberFormat="1" applyFont="1" applyFill="1" applyBorder="1" applyAlignment="1">
      <alignment horizontal="center" vertical="center" wrapText="1"/>
    </xf>
    <xf numFmtId="0" fontId="11" fillId="0" borderId="57" xfId="1" applyFont="1" applyFill="1" applyBorder="1" applyAlignment="1">
      <alignment horizontal="center" vertical="center"/>
    </xf>
    <xf numFmtId="0" fontId="11" fillId="0" borderId="58" xfId="1" applyFont="1" applyFill="1" applyBorder="1" applyAlignment="1">
      <alignment vertical="center"/>
    </xf>
    <xf numFmtId="0" fontId="11" fillId="0" borderId="58" xfId="1" quotePrefix="1" applyFont="1" applyFill="1" applyBorder="1" applyAlignment="1">
      <alignment vertical="center" wrapText="1"/>
    </xf>
    <xf numFmtId="0" fontId="11" fillId="0" borderId="58" xfId="1" quotePrefix="1" applyFont="1" applyFill="1" applyBorder="1" applyAlignment="1">
      <alignment horizontal="left" vertical="center" wrapText="1"/>
    </xf>
    <xf numFmtId="0" fontId="11" fillId="0" borderId="58" xfId="2" applyNumberFormat="1" applyFont="1" applyFill="1" applyBorder="1" applyAlignment="1">
      <alignment horizontal="left" vertical="center" wrapText="1"/>
    </xf>
    <xf numFmtId="0" fontId="14" fillId="0" borderId="58" xfId="1" applyFont="1" applyFill="1" applyBorder="1" applyAlignment="1">
      <alignment horizontal="center" vertical="center" wrapText="1"/>
    </xf>
    <xf numFmtId="0" fontId="11" fillId="0" borderId="44" xfId="1" applyFont="1" applyFill="1" applyBorder="1" applyAlignment="1">
      <alignment horizontal="center" vertical="center" wrapText="1"/>
    </xf>
    <xf numFmtId="165" fontId="11" fillId="0" borderId="42" xfId="3" applyNumberFormat="1" applyFont="1" applyFill="1" applyBorder="1" applyAlignment="1">
      <alignment horizontal="right" vertical="center" wrapText="1"/>
    </xf>
    <xf numFmtId="165" fontId="11" fillId="0" borderId="59" xfId="3" applyNumberFormat="1" applyFont="1" applyFill="1" applyBorder="1" applyAlignment="1">
      <alignment horizontal="center" vertical="center" wrapText="1"/>
    </xf>
    <xf numFmtId="165" fontId="11" fillId="0" borderId="42" xfId="1" applyNumberFormat="1" applyFont="1" applyFill="1" applyBorder="1" applyAlignment="1">
      <alignment horizontal="center" vertical="center" wrapText="1"/>
    </xf>
    <xf numFmtId="165" fontId="11" fillId="0" borderId="59" xfId="3" applyFont="1" applyFill="1" applyBorder="1" applyAlignment="1">
      <alignment horizontal="center" vertical="center" wrapText="1"/>
    </xf>
    <xf numFmtId="0" fontId="15" fillId="0" borderId="41" xfId="1" applyFont="1" applyFill="1" applyBorder="1" applyAlignment="1">
      <alignment horizontal="center" vertical="center"/>
    </xf>
    <xf numFmtId="0" fontId="15" fillId="0" borderId="40" xfId="1" applyFont="1" applyFill="1" applyBorder="1" applyAlignment="1">
      <alignment vertical="center"/>
    </xf>
    <xf numFmtId="0" fontId="15" fillId="0" borderId="40" xfId="1" quotePrefix="1" applyFont="1" applyFill="1" applyBorder="1" applyAlignment="1">
      <alignment vertical="center" wrapText="1"/>
    </xf>
    <xf numFmtId="0" fontId="15" fillId="0" borderId="40" xfId="1" applyFont="1" applyFill="1" applyBorder="1" applyAlignment="1">
      <alignment horizontal="left" vertical="center" wrapText="1"/>
    </xf>
    <xf numFmtId="0" fontId="15" fillId="9" borderId="33" xfId="5" applyFont="1" applyFill="1" applyBorder="1" applyAlignment="1">
      <alignment wrapText="1"/>
    </xf>
    <xf numFmtId="0" fontId="15" fillId="9" borderId="40" xfId="5" applyFont="1" applyFill="1" applyBorder="1" applyAlignment="1">
      <alignment wrapText="1"/>
    </xf>
    <xf numFmtId="0" fontId="43" fillId="9" borderId="40" xfId="5" applyFont="1" applyFill="1" applyBorder="1" applyAlignment="1">
      <alignment horizontal="center" wrapText="1"/>
    </xf>
    <xf numFmtId="170" fontId="15" fillId="2" borderId="28" xfId="8" applyNumberFormat="1" applyFont="1" applyFill="1" applyBorder="1" applyAlignment="1">
      <alignment horizontal="center" vertical="center"/>
    </xf>
    <xf numFmtId="165" fontId="15" fillId="2" borderId="45" xfId="5" applyNumberFormat="1" applyFont="1" applyFill="1" applyBorder="1" applyAlignment="1">
      <alignment horizontal="right" vertical="center" wrapText="1"/>
    </xf>
    <xf numFmtId="165" fontId="15" fillId="2" borderId="38" xfId="5" applyNumberFormat="1" applyFont="1" applyFill="1" applyBorder="1" applyAlignment="1">
      <alignment horizontal="center" vertical="center" wrapText="1"/>
    </xf>
    <xf numFmtId="0" fontId="17" fillId="2" borderId="33" xfId="5" applyFont="1" applyFill="1" applyBorder="1" applyAlignment="1">
      <alignment horizontal="center" vertical="center"/>
    </xf>
    <xf numFmtId="9" fontId="15" fillId="2" borderId="40" xfId="8" applyFont="1" applyFill="1" applyBorder="1" applyAlignment="1">
      <alignment horizontal="center" vertical="center"/>
    </xf>
    <xf numFmtId="0" fontId="15" fillId="0" borderId="61" xfId="1" applyFont="1" applyFill="1" applyBorder="1" applyAlignment="1">
      <alignment vertical="center"/>
    </xf>
    <xf numFmtId="164" fontId="15" fillId="0" borderId="39" xfId="1" applyNumberFormat="1" applyFont="1" applyFill="1" applyBorder="1" applyAlignment="1">
      <alignment horizontal="center" vertical="center" wrapText="1"/>
    </xf>
    <xf numFmtId="165" fontId="15" fillId="0" borderId="0" xfId="1" applyNumberFormat="1" applyFont="1" applyFill="1" applyAlignment="1">
      <alignment vertical="center"/>
    </xf>
    <xf numFmtId="0" fontId="15" fillId="9" borderId="30" xfId="5" applyFont="1" applyFill="1" applyBorder="1" applyAlignment="1">
      <alignment wrapText="1"/>
    </xf>
    <xf numFmtId="170" fontId="15" fillId="2" borderId="33" xfId="8" applyNumberFormat="1" applyFont="1" applyFill="1" applyBorder="1" applyAlignment="1">
      <alignment horizontal="center" vertical="center"/>
    </xf>
    <xf numFmtId="170" fontId="15" fillId="2" borderId="30" xfId="8" applyNumberFormat="1" applyFont="1" applyFill="1" applyBorder="1" applyAlignment="1">
      <alignment horizontal="center" vertical="center"/>
    </xf>
    <xf numFmtId="166" fontId="15" fillId="2" borderId="36" xfId="5" applyNumberFormat="1" applyFont="1" applyFill="1" applyBorder="1" applyAlignment="1">
      <alignment vertical="center"/>
    </xf>
    <xf numFmtId="165" fontId="15" fillId="2" borderId="36" xfId="5" applyNumberFormat="1" applyFont="1" applyFill="1" applyBorder="1" applyAlignment="1">
      <alignment horizontal="right" vertical="center" wrapText="1"/>
    </xf>
    <xf numFmtId="0" fontId="15" fillId="9" borderId="34" xfId="5" applyFont="1" applyFill="1" applyBorder="1" applyAlignment="1">
      <alignment wrapText="1"/>
    </xf>
    <xf numFmtId="0" fontId="17" fillId="2" borderId="33" xfId="5" applyFont="1" applyFill="1" applyBorder="1" applyAlignment="1">
      <alignment vertical="center"/>
    </xf>
    <xf numFmtId="0" fontId="17" fillId="2" borderId="28" xfId="5" applyFont="1" applyFill="1" applyBorder="1" applyAlignment="1">
      <alignment vertical="center"/>
    </xf>
    <xf numFmtId="9" fontId="15" fillId="2" borderId="45" xfId="8" applyFont="1" applyFill="1" applyBorder="1" applyAlignment="1">
      <alignment horizontal="center" vertical="center"/>
    </xf>
    <xf numFmtId="0" fontId="11" fillId="0" borderId="40" xfId="1" applyFont="1" applyFill="1" applyBorder="1" applyAlignment="1">
      <alignment vertical="center"/>
    </xf>
    <xf numFmtId="0" fontId="11" fillId="0" borderId="40" xfId="1" quotePrefix="1" applyFont="1" applyFill="1" applyBorder="1" applyAlignment="1">
      <alignment horizontal="left" vertical="center" wrapText="1"/>
    </xf>
    <xf numFmtId="0" fontId="14" fillId="0" borderId="30" xfId="2" applyNumberFormat="1" applyFont="1" applyFill="1" applyBorder="1" applyAlignment="1">
      <alignment horizontal="left" vertical="center" wrapText="1"/>
    </xf>
    <xf numFmtId="165" fontId="11" fillId="0" borderId="45" xfId="3" applyNumberFormat="1" applyFont="1" applyFill="1" applyBorder="1" applyAlignment="1">
      <alignment horizontal="right" vertical="center" wrapText="1"/>
    </xf>
    <xf numFmtId="0" fontId="13" fillId="0" borderId="28" xfId="1" applyFont="1" applyFill="1" applyBorder="1" applyAlignment="1">
      <alignment horizontal="center" vertical="center" wrapText="1"/>
    </xf>
    <xf numFmtId="165" fontId="11" fillId="0" borderId="45" xfId="1" applyNumberFormat="1" applyFont="1" applyFill="1" applyBorder="1" applyAlignment="1">
      <alignment horizontal="center" vertical="center" wrapText="1"/>
    </xf>
    <xf numFmtId="165" fontId="11" fillId="0" borderId="38" xfId="3" applyFont="1" applyFill="1" applyBorder="1" applyAlignment="1">
      <alignment horizontal="center" vertical="center" wrapText="1"/>
    </xf>
    <xf numFmtId="0" fontId="15" fillId="9" borderId="33" xfId="5" applyFont="1" applyFill="1" applyBorder="1" applyAlignment="1">
      <alignment vertical="center" wrapText="1"/>
    </xf>
    <xf numFmtId="0" fontId="16" fillId="9" borderId="30" xfId="5" applyFont="1" applyFill="1" applyBorder="1" applyAlignment="1">
      <alignment horizontal="center" vertical="center" wrapText="1"/>
    </xf>
    <xf numFmtId="0" fontId="16" fillId="9" borderId="30" xfId="5" applyFont="1" applyFill="1" applyBorder="1" applyAlignment="1">
      <alignment horizontal="center" wrapText="1"/>
    </xf>
    <xf numFmtId="9" fontId="15" fillId="2" borderId="28" xfId="8" applyFont="1" applyFill="1" applyBorder="1" applyAlignment="1">
      <alignment horizontal="center" vertical="center"/>
    </xf>
    <xf numFmtId="165" fontId="11" fillId="2" borderId="45" xfId="5" applyNumberFormat="1" applyFont="1" applyFill="1" applyBorder="1" applyAlignment="1">
      <alignment horizontal="right" vertical="center" wrapText="1"/>
    </xf>
    <xf numFmtId="0" fontId="11" fillId="9" borderId="33" xfId="5" applyFont="1" applyFill="1" applyBorder="1" applyAlignment="1">
      <alignment vertical="center" wrapText="1"/>
    </xf>
    <xf numFmtId="0" fontId="11" fillId="0" borderId="40" xfId="1" applyFont="1" applyFill="1" applyBorder="1" applyAlignment="1">
      <alignment horizontal="left" vertical="center" wrapText="1"/>
    </xf>
    <xf numFmtId="0" fontId="4" fillId="0" borderId="41" xfId="1" applyFont="1" applyFill="1" applyBorder="1" applyAlignment="1">
      <alignment horizontal="center" vertical="center"/>
    </xf>
    <xf numFmtId="0" fontId="4" fillId="0" borderId="40" xfId="1" applyFont="1" applyFill="1" applyBorder="1" applyAlignment="1">
      <alignment vertical="center"/>
    </xf>
    <xf numFmtId="0" fontId="4" fillId="0" borderId="40" xfId="1" quotePrefix="1" applyFont="1" applyFill="1" applyBorder="1" applyAlignment="1">
      <alignment vertical="center" wrapText="1"/>
    </xf>
    <xf numFmtId="0" fontId="4" fillId="0" borderId="40" xfId="1" applyFont="1" applyFill="1" applyBorder="1" applyAlignment="1">
      <alignment horizontal="left" vertical="center" wrapText="1"/>
    </xf>
    <xf numFmtId="0" fontId="29" fillId="9" borderId="32" xfId="5" applyFont="1" applyFill="1" applyBorder="1" applyAlignment="1">
      <alignment vertical="center" wrapText="1"/>
    </xf>
    <xf numFmtId="0" fontId="29" fillId="9" borderId="30" xfId="5" applyFont="1" applyFill="1" applyBorder="1" applyAlignment="1">
      <alignment horizontal="center" wrapText="1"/>
    </xf>
    <xf numFmtId="9" fontId="29" fillId="2" borderId="28" xfId="8" applyFont="1" applyFill="1" applyBorder="1" applyAlignment="1">
      <alignment horizontal="center" vertical="center"/>
    </xf>
    <xf numFmtId="165" fontId="29" fillId="2" borderId="45" xfId="5" applyNumberFormat="1" applyFont="1" applyFill="1" applyBorder="1" applyAlignment="1">
      <alignment horizontal="right" vertical="center" wrapText="1"/>
    </xf>
    <xf numFmtId="165" fontId="29" fillId="2" borderId="36" xfId="5" applyNumberFormat="1" applyFont="1" applyFill="1" applyBorder="1" applyAlignment="1">
      <alignment horizontal="center" vertical="center" wrapText="1"/>
    </xf>
    <xf numFmtId="0" fontId="34" fillId="2" borderId="33" xfId="5" applyFont="1" applyFill="1" applyBorder="1" applyAlignment="1">
      <alignment vertical="center"/>
    </xf>
    <xf numFmtId="170" fontId="29" fillId="2" borderId="30" xfId="8" applyNumberFormat="1" applyFont="1" applyFill="1" applyBorder="1" applyAlignment="1">
      <alignment horizontal="center" vertical="center"/>
    </xf>
    <xf numFmtId="166" fontId="29" fillId="2" borderId="38" xfId="5" applyNumberFormat="1" applyFont="1" applyFill="1" applyBorder="1" applyAlignment="1">
      <alignment vertical="center"/>
    </xf>
    <xf numFmtId="164" fontId="4" fillId="0" borderId="39" xfId="1" applyNumberFormat="1" applyFont="1" applyFill="1" applyBorder="1" applyAlignment="1">
      <alignment horizontal="center" vertical="center" wrapText="1"/>
    </xf>
    <xf numFmtId="0" fontId="29" fillId="9" borderId="32" xfId="5" applyFont="1" applyFill="1" applyBorder="1" applyAlignment="1">
      <alignment wrapText="1"/>
    </xf>
    <xf numFmtId="0" fontId="29" fillId="9" borderId="30" xfId="5" applyFont="1" applyFill="1" applyBorder="1" applyAlignment="1">
      <alignment horizontal="center" vertical="center" wrapText="1"/>
    </xf>
    <xf numFmtId="9" fontId="29" fillId="2" borderId="30" xfId="8" applyFont="1" applyFill="1" applyBorder="1" applyAlignment="1">
      <alignment horizontal="center" vertical="center"/>
    </xf>
    <xf numFmtId="0" fontId="14" fillId="2" borderId="33" xfId="5" applyFont="1" applyFill="1" applyBorder="1" applyAlignment="1">
      <alignment horizontal="center" vertical="center"/>
    </xf>
    <xf numFmtId="9" fontId="15" fillId="2" borderId="33" xfId="8" applyNumberFormat="1" applyFont="1" applyFill="1" applyBorder="1" applyAlignment="1">
      <alignment horizontal="center" vertical="center"/>
    </xf>
    <xf numFmtId="0" fontId="16" fillId="9" borderId="32" xfId="5" applyFont="1" applyFill="1" applyBorder="1" applyAlignment="1">
      <alignment wrapText="1"/>
    </xf>
    <xf numFmtId="0" fontId="4" fillId="0" borderId="40" xfId="1" quotePrefix="1" applyFont="1" applyFill="1" applyBorder="1" applyAlignment="1">
      <alignment horizontal="left" vertical="center" wrapText="1"/>
    </xf>
    <xf numFmtId="0" fontId="4" fillId="9" borderId="30" xfId="5" quotePrefix="1" applyFont="1" applyFill="1" applyBorder="1" applyAlignment="1">
      <alignment vertical="center" wrapText="1"/>
    </xf>
    <xf numFmtId="0" fontId="36" fillId="9" borderId="30" xfId="5" applyFont="1" applyFill="1" applyBorder="1" applyAlignment="1">
      <alignment horizontal="center" vertical="center" wrapText="1"/>
    </xf>
    <xf numFmtId="9" fontId="4" fillId="2" borderId="33" xfId="8" applyFont="1" applyFill="1" applyBorder="1" applyAlignment="1">
      <alignment horizontal="center" vertical="center"/>
    </xf>
    <xf numFmtId="165" fontId="4" fillId="2" borderId="31" xfId="5" applyNumberFormat="1" applyFont="1" applyFill="1" applyBorder="1" applyAlignment="1">
      <alignment horizontal="right" vertical="center" wrapText="1"/>
    </xf>
    <xf numFmtId="165" fontId="4" fillId="0" borderId="36" xfId="3" applyNumberFormat="1" applyFont="1" applyFill="1" applyBorder="1" applyAlignment="1">
      <alignment horizontal="center" vertical="center" wrapText="1"/>
    </xf>
    <xf numFmtId="0" fontId="4" fillId="2" borderId="33" xfId="5" applyFont="1" applyFill="1" applyBorder="1" applyAlignment="1">
      <alignment vertical="center"/>
    </xf>
    <xf numFmtId="9" fontId="4" fillId="2" borderId="30" xfId="8" applyFont="1" applyFill="1" applyBorder="1" applyAlignment="1">
      <alignment horizontal="center" vertical="center"/>
    </xf>
    <xf numFmtId="166" fontId="4" fillId="2" borderId="38" xfId="5" applyNumberFormat="1" applyFont="1" applyFill="1" applyBorder="1" applyAlignment="1">
      <alignment vertical="center"/>
    </xf>
    <xf numFmtId="0" fontId="29" fillId="0" borderId="41" xfId="1" applyFont="1" applyFill="1" applyBorder="1" applyAlignment="1">
      <alignment horizontal="center" vertical="center"/>
    </xf>
    <xf numFmtId="0" fontId="29" fillId="0" borderId="40" xfId="1" applyFont="1" applyFill="1" applyBorder="1" applyAlignment="1">
      <alignment vertical="center"/>
    </xf>
    <xf numFmtId="0" fontId="29" fillId="0" borderId="40" xfId="1" quotePrefix="1" applyFont="1" applyFill="1" applyBorder="1" applyAlignment="1">
      <alignment vertical="center" wrapText="1"/>
    </xf>
    <xf numFmtId="0" fontId="29" fillId="0" borderId="40" xfId="1" applyFont="1" applyFill="1" applyBorder="1" applyAlignment="1">
      <alignment horizontal="left" vertical="center" wrapText="1"/>
    </xf>
    <xf numFmtId="0" fontId="29" fillId="2" borderId="31" xfId="1" quotePrefix="1" applyFont="1" applyFill="1" applyBorder="1" applyAlignment="1">
      <alignment vertical="center" wrapText="1"/>
    </xf>
    <xf numFmtId="170" fontId="29" fillId="2" borderId="33" xfId="8" applyNumberFormat="1" applyFont="1" applyFill="1" applyBorder="1" applyAlignment="1">
      <alignment horizontal="center" vertical="center"/>
    </xf>
    <xf numFmtId="165" fontId="29" fillId="2" borderId="35" xfId="5" applyNumberFormat="1" applyFont="1" applyFill="1" applyBorder="1" applyAlignment="1">
      <alignment horizontal="right" vertical="center" wrapText="1"/>
    </xf>
    <xf numFmtId="0" fontId="29" fillId="2" borderId="39" xfId="5" applyFont="1" applyFill="1" applyBorder="1" applyAlignment="1">
      <alignment vertical="center"/>
    </xf>
    <xf numFmtId="164" fontId="29" fillId="0" borderId="39" xfId="1" applyNumberFormat="1" applyFont="1" applyFill="1" applyBorder="1" applyAlignment="1">
      <alignment horizontal="center" vertical="center" wrapText="1"/>
    </xf>
    <xf numFmtId="9" fontId="29" fillId="2" borderId="33" xfId="8" applyFont="1" applyFill="1" applyBorder="1" applyAlignment="1">
      <alignment horizontal="center" vertical="center"/>
    </xf>
    <xf numFmtId="0" fontId="4" fillId="2" borderId="30" xfId="1" quotePrefix="1" applyFont="1" applyFill="1" applyBorder="1" applyAlignment="1">
      <alignment horizontal="center" vertical="center" wrapText="1"/>
    </xf>
    <xf numFmtId="0" fontId="36" fillId="2" borderId="33" xfId="5" applyFont="1" applyFill="1" applyBorder="1" applyAlignment="1">
      <alignment horizontal="center" vertical="center"/>
    </xf>
    <xf numFmtId="9" fontId="29" fillId="2" borderId="33" xfId="8" applyNumberFormat="1" applyFont="1" applyFill="1" applyBorder="1" applyAlignment="1">
      <alignment horizontal="center" vertical="center"/>
    </xf>
    <xf numFmtId="0" fontId="14" fillId="9" borderId="30" xfId="5" quotePrefix="1" applyFont="1" applyFill="1" applyBorder="1" applyAlignment="1">
      <alignment vertical="center" wrapText="1"/>
    </xf>
    <xf numFmtId="0" fontId="4" fillId="2" borderId="29" xfId="1" applyFont="1" applyFill="1" applyBorder="1" applyAlignment="1">
      <alignment horizontal="center" vertical="center"/>
    </xf>
    <xf numFmtId="0" fontId="4" fillId="2" borderId="30" xfId="1" applyFont="1" applyFill="1" applyBorder="1" applyAlignment="1">
      <alignment vertical="center"/>
    </xf>
    <xf numFmtId="0" fontId="16" fillId="9" borderId="33" xfId="5" applyFont="1" applyFill="1" applyBorder="1" applyAlignment="1">
      <alignment vertical="center" wrapText="1"/>
    </xf>
    <xf numFmtId="0" fontId="11" fillId="2" borderId="31" xfId="1" applyFont="1" applyFill="1" applyBorder="1" applyAlignment="1">
      <alignment vertical="center"/>
    </xf>
    <xf numFmtId="0" fontId="14" fillId="2" borderId="30" xfId="1" applyFont="1" applyFill="1" applyBorder="1" applyAlignment="1">
      <alignment horizontal="center" vertical="center"/>
    </xf>
    <xf numFmtId="166" fontId="11" fillId="2" borderId="36" xfId="5" applyNumberFormat="1" applyFont="1" applyFill="1" applyBorder="1" applyAlignment="1">
      <alignment vertical="center"/>
    </xf>
    <xf numFmtId="0" fontId="15" fillId="2" borderId="47" xfId="1" applyFont="1" applyFill="1" applyBorder="1" applyAlignment="1">
      <alignment horizontal="center" vertical="center" wrapText="1"/>
    </xf>
    <xf numFmtId="0" fontId="15" fillId="2" borderId="34" xfId="1" applyFont="1" applyFill="1" applyBorder="1" applyAlignment="1">
      <alignment vertical="center" wrapText="1"/>
    </xf>
    <xf numFmtId="0" fontId="15" fillId="2" borderId="34" xfId="1" quotePrefix="1" applyFont="1" applyFill="1" applyBorder="1" applyAlignment="1">
      <alignment horizontal="center" vertical="center" wrapText="1"/>
    </xf>
    <xf numFmtId="0" fontId="15" fillId="2" borderId="31" xfId="1" applyFont="1" applyFill="1" applyBorder="1" applyAlignment="1">
      <alignment horizontal="right" vertical="center" wrapText="1"/>
    </xf>
    <xf numFmtId="0" fontId="15" fillId="2" borderId="33" xfId="1" applyFont="1" applyFill="1" applyBorder="1" applyAlignment="1">
      <alignment horizontal="left" vertical="center" wrapText="1"/>
    </xf>
    <xf numFmtId="0" fontId="15" fillId="2" borderId="31" xfId="1" applyFont="1" applyFill="1" applyBorder="1" applyAlignment="1">
      <alignment vertical="center" wrapText="1"/>
    </xf>
    <xf numFmtId="0" fontId="16" fillId="2" borderId="40" xfId="1" applyFont="1" applyFill="1" applyBorder="1" applyAlignment="1">
      <alignment horizontal="center" vertical="center" wrapText="1"/>
    </xf>
    <xf numFmtId="9" fontId="15" fillId="2" borderId="37" xfId="8" applyFont="1" applyFill="1" applyBorder="1" applyAlignment="1">
      <alignment horizontal="center" vertical="center" wrapText="1"/>
    </xf>
    <xf numFmtId="9" fontId="15" fillId="2" borderId="35" xfId="8" applyFont="1" applyFill="1" applyBorder="1" applyAlignment="1">
      <alignment horizontal="center" vertical="center" wrapText="1"/>
    </xf>
    <xf numFmtId="166" fontId="15" fillId="2" borderId="36" xfId="5" applyNumberFormat="1" applyFont="1" applyFill="1" applyBorder="1" applyAlignment="1">
      <alignment vertical="center" wrapText="1"/>
    </xf>
    <xf numFmtId="0" fontId="16" fillId="2" borderId="39" xfId="5" applyFont="1" applyFill="1" applyBorder="1" applyAlignment="1">
      <alignment horizontal="center" vertical="center" wrapText="1"/>
    </xf>
    <xf numFmtId="0" fontId="15" fillId="2" borderId="0" xfId="1" applyFont="1" applyFill="1" applyAlignment="1">
      <alignment vertical="center" wrapText="1"/>
    </xf>
    <xf numFmtId="165" fontId="15" fillId="0" borderId="0" xfId="1" applyNumberFormat="1" applyFont="1" applyFill="1" applyAlignment="1">
      <alignment vertical="center" wrapText="1"/>
    </xf>
    <xf numFmtId="0" fontId="19" fillId="2" borderId="47" xfId="1" applyFont="1" applyFill="1" applyBorder="1" applyAlignment="1">
      <alignment horizontal="center" vertical="center" wrapText="1"/>
    </xf>
    <xf numFmtId="0" fontId="19" fillId="2" borderId="34" xfId="1" applyFont="1" applyFill="1" applyBorder="1" applyAlignment="1">
      <alignment vertical="center" wrapText="1"/>
    </xf>
    <xf numFmtId="0" fontId="19" fillId="2" borderId="34" xfId="1" quotePrefix="1" applyFont="1" applyFill="1" applyBorder="1" applyAlignment="1">
      <alignment horizontal="center" vertical="center" wrapText="1"/>
    </xf>
    <xf numFmtId="0" fontId="19" fillId="2" borderId="31" xfId="1" applyFont="1" applyFill="1" applyBorder="1" applyAlignment="1">
      <alignment horizontal="right" vertical="center" wrapText="1"/>
    </xf>
    <xf numFmtId="0" fontId="19" fillId="2" borderId="31" xfId="1" applyFont="1" applyFill="1" applyBorder="1" applyAlignment="1">
      <alignment vertical="center" wrapText="1"/>
    </xf>
    <xf numFmtId="0" fontId="26" fillId="2" borderId="40" xfId="1" applyFont="1" applyFill="1" applyBorder="1" applyAlignment="1">
      <alignment horizontal="center" vertical="center" wrapText="1"/>
    </xf>
    <xf numFmtId="9" fontId="19" fillId="2" borderId="37" xfId="8" applyFont="1" applyFill="1" applyBorder="1" applyAlignment="1">
      <alignment horizontal="center" vertical="center" wrapText="1"/>
    </xf>
    <xf numFmtId="165" fontId="19" fillId="2" borderId="35" xfId="5" applyNumberFormat="1" applyFont="1" applyFill="1" applyBorder="1" applyAlignment="1">
      <alignment horizontal="right" vertical="center" wrapText="1"/>
    </xf>
    <xf numFmtId="165" fontId="19" fillId="2" borderId="48" xfId="5" applyNumberFormat="1" applyFont="1" applyFill="1" applyBorder="1" applyAlignment="1">
      <alignment horizontal="center" vertical="center" wrapText="1"/>
    </xf>
    <xf numFmtId="0" fontId="19" fillId="2" borderId="39" xfId="5" applyFont="1" applyFill="1" applyBorder="1" applyAlignment="1">
      <alignment vertical="center" wrapText="1"/>
    </xf>
    <xf numFmtId="9" fontId="19" fillId="2" borderId="35" xfId="8" applyFont="1" applyFill="1" applyBorder="1" applyAlignment="1">
      <alignment horizontal="center" vertical="center" wrapText="1"/>
    </xf>
    <xf numFmtId="166" fontId="19" fillId="2" borderId="36" xfId="5" applyNumberFormat="1" applyFont="1" applyFill="1" applyBorder="1" applyAlignment="1">
      <alignment vertical="center" wrapText="1"/>
    </xf>
    <xf numFmtId="0" fontId="26" fillId="2" borderId="39" xfId="5" applyFont="1" applyFill="1" applyBorder="1" applyAlignment="1">
      <alignment horizontal="center" vertical="center" wrapText="1"/>
    </xf>
    <xf numFmtId="0" fontId="19" fillId="2" borderId="0" xfId="1" applyFont="1" applyFill="1" applyAlignment="1">
      <alignment vertical="center" wrapText="1"/>
    </xf>
    <xf numFmtId="165" fontId="19" fillId="0" borderId="0" xfId="1" applyNumberFormat="1" applyFont="1" applyFill="1" applyAlignment="1">
      <alignment vertical="center" wrapText="1"/>
    </xf>
    <xf numFmtId="0" fontId="11" fillId="9" borderId="32" xfId="5" applyFont="1" applyFill="1" applyBorder="1" applyAlignment="1">
      <alignment vertical="center" wrapText="1"/>
    </xf>
    <xf numFmtId="0" fontId="11" fillId="2" borderId="47" xfId="1" applyFont="1" applyFill="1" applyBorder="1" applyAlignment="1">
      <alignment horizontal="center" vertical="center" wrapText="1"/>
    </xf>
    <xf numFmtId="0" fontId="11" fillId="2" borderId="34" xfId="1" applyFont="1" applyFill="1" applyBorder="1" applyAlignment="1">
      <alignment vertical="center" wrapText="1"/>
    </xf>
    <xf numFmtId="0" fontId="11" fillId="2" borderId="31" xfId="1" applyFont="1" applyFill="1" applyBorder="1" applyAlignment="1">
      <alignment vertical="center" wrapText="1"/>
    </xf>
    <xf numFmtId="0" fontId="14" fillId="2" borderId="40" xfId="1" applyFont="1" applyFill="1" applyBorder="1" applyAlignment="1">
      <alignment horizontal="center" vertical="center" wrapText="1"/>
    </xf>
    <xf numFmtId="9" fontId="11" fillId="2" borderId="37" xfId="8" applyFont="1" applyFill="1" applyBorder="1" applyAlignment="1">
      <alignment horizontal="center" vertical="center" wrapText="1"/>
    </xf>
    <xf numFmtId="0" fontId="11" fillId="2" borderId="39" xfId="5" applyFont="1" applyFill="1" applyBorder="1" applyAlignment="1">
      <alignment vertical="center" wrapText="1"/>
    </xf>
    <xf numFmtId="9" fontId="11" fillId="2" borderId="35" xfId="8" applyFont="1" applyFill="1" applyBorder="1" applyAlignment="1">
      <alignment horizontal="center" vertical="center" wrapText="1"/>
    </xf>
    <xf numFmtId="166" fontId="11" fillId="2" borderId="36" xfId="5" applyNumberFormat="1" applyFont="1" applyFill="1" applyBorder="1" applyAlignment="1">
      <alignment vertical="center" wrapText="1"/>
    </xf>
    <xf numFmtId="0" fontId="14" fillId="2" borderId="39" xfId="5" applyFont="1" applyFill="1" applyBorder="1" applyAlignment="1">
      <alignment horizontal="center" vertical="center" wrapText="1"/>
    </xf>
    <xf numFmtId="0" fontId="11" fillId="2" borderId="0" xfId="1" applyFont="1" applyFill="1" applyAlignment="1">
      <alignment vertical="center" wrapText="1"/>
    </xf>
    <xf numFmtId="165" fontId="11" fillId="0" borderId="0" xfId="1" applyNumberFormat="1" applyFont="1" applyFill="1" applyAlignment="1">
      <alignment vertical="center" wrapText="1"/>
    </xf>
    <xf numFmtId="0" fontId="15" fillId="2" borderId="31" xfId="1" applyFont="1" applyFill="1" applyBorder="1" applyAlignment="1">
      <alignment horizontal="center" vertical="center" wrapText="1"/>
    </xf>
    <xf numFmtId="0" fontId="16" fillId="2" borderId="31" xfId="1" applyFont="1" applyFill="1" applyBorder="1" applyAlignment="1">
      <alignment vertical="center" wrapText="1"/>
    </xf>
    <xf numFmtId="0" fontId="15" fillId="2" borderId="31" xfId="1" applyFont="1" applyFill="1" applyBorder="1" applyAlignment="1">
      <alignment horizontal="left" vertical="center" wrapText="1"/>
    </xf>
    <xf numFmtId="0" fontId="11" fillId="9" borderId="30" xfId="5" applyFont="1" applyFill="1" applyBorder="1" applyAlignment="1">
      <alignment vertical="center" wrapText="1"/>
    </xf>
    <xf numFmtId="9" fontId="14" fillId="0" borderId="30" xfId="14" applyNumberFormat="1" applyFont="1" applyFill="1" applyBorder="1" applyAlignment="1">
      <alignment horizontal="center" vertical="center" wrapText="1"/>
    </xf>
    <xf numFmtId="9" fontId="11" fillId="0" borderId="30" xfId="12" applyNumberFormat="1" applyFont="1" applyFill="1" applyBorder="1" applyAlignment="1">
      <alignment horizontal="center" vertical="center" wrapText="1"/>
    </xf>
    <xf numFmtId="9" fontId="11" fillId="2" borderId="31" xfId="8" applyFont="1" applyFill="1" applyBorder="1" applyAlignment="1">
      <alignment horizontal="center" vertical="center"/>
    </xf>
    <xf numFmtId="0" fontId="14" fillId="2" borderId="34" xfId="14" applyFont="1" applyFill="1" applyBorder="1" applyAlignment="1">
      <alignment horizontal="left" vertical="center" wrapText="1"/>
    </xf>
    <xf numFmtId="0" fontId="13" fillId="2" borderId="35" xfId="14" applyFont="1" applyFill="1" applyBorder="1" applyAlignment="1">
      <alignment horizontal="center" vertical="center" wrapText="1"/>
    </xf>
    <xf numFmtId="0" fontId="11" fillId="2" borderId="34" xfId="14" applyFont="1" applyFill="1" applyBorder="1" applyAlignment="1">
      <alignment horizontal="center" vertical="center"/>
    </xf>
    <xf numFmtId="166" fontId="11" fillId="2" borderId="48" xfId="5" applyNumberFormat="1" applyFont="1" applyFill="1" applyBorder="1" applyAlignment="1">
      <alignment vertical="center"/>
    </xf>
    <xf numFmtId="0" fontId="14" fillId="2" borderId="23" xfId="5" applyFont="1" applyFill="1" applyBorder="1" applyAlignment="1">
      <alignment horizontal="center" vertical="center"/>
    </xf>
    <xf numFmtId="0" fontId="14" fillId="2" borderId="35" xfId="14" applyFont="1" applyFill="1" applyBorder="1" applyAlignment="1">
      <alignment horizontal="center" vertical="center" wrapText="1"/>
    </xf>
    <xf numFmtId="0" fontId="14" fillId="0" borderId="34" xfId="14" applyFont="1" applyFill="1" applyBorder="1" applyAlignment="1">
      <alignment horizontal="left" vertical="center" wrapText="1"/>
    </xf>
    <xf numFmtId="0" fontId="14" fillId="0" borderId="35" xfId="14" applyFont="1" applyFill="1" applyBorder="1" applyAlignment="1">
      <alignment horizontal="center" vertical="center" wrapText="1"/>
    </xf>
    <xf numFmtId="0" fontId="11" fillId="0" borderId="34" xfId="14" applyFont="1" applyFill="1" applyBorder="1" applyAlignment="1">
      <alignment horizontal="center" vertical="center"/>
    </xf>
    <xf numFmtId="165" fontId="11" fillId="0" borderId="35" xfId="3" applyNumberFormat="1" applyFont="1" applyFill="1" applyBorder="1" applyAlignment="1">
      <alignment horizontal="right" vertical="center"/>
    </xf>
    <xf numFmtId="165" fontId="11" fillId="0" borderId="48" xfId="3" applyNumberFormat="1" applyFont="1" applyFill="1" applyBorder="1" applyAlignment="1">
      <alignment horizontal="center" vertical="center"/>
    </xf>
    <xf numFmtId="0" fontId="11" fillId="0" borderId="39" xfId="5" applyFont="1" applyFill="1" applyBorder="1" applyAlignment="1">
      <alignment vertical="center"/>
    </xf>
    <xf numFmtId="9" fontId="11" fillId="0" borderId="35" xfId="8" applyFont="1" applyFill="1" applyBorder="1" applyAlignment="1">
      <alignment horizontal="center" vertical="center"/>
    </xf>
    <xf numFmtId="166" fontId="11" fillId="0" borderId="48" xfId="5" applyNumberFormat="1" applyFont="1" applyFill="1" applyBorder="1" applyAlignment="1">
      <alignment vertical="center"/>
    </xf>
    <xf numFmtId="0" fontId="14" fillId="0" borderId="23" xfId="5" applyFont="1" applyFill="1" applyBorder="1" applyAlignment="1">
      <alignment horizontal="center" vertical="center"/>
    </xf>
    <xf numFmtId="0" fontId="11" fillId="0" borderId="21" xfId="1" quotePrefix="1" applyFont="1" applyFill="1" applyBorder="1" applyAlignment="1">
      <alignment horizontal="center" vertical="center"/>
    </xf>
    <xf numFmtId="0" fontId="11" fillId="0" borderId="22" xfId="1" quotePrefix="1" applyFont="1" applyFill="1" applyBorder="1" applyAlignment="1">
      <alignment horizontal="center" vertical="center"/>
    </xf>
    <xf numFmtId="0" fontId="11" fillId="2" borderId="22" xfId="14" applyFont="1" applyFill="1" applyBorder="1" applyAlignment="1">
      <alignment horizontal="left" vertical="center" wrapText="1"/>
    </xf>
    <xf numFmtId="0" fontId="14" fillId="2" borderId="60" xfId="14" applyFont="1" applyFill="1" applyBorder="1" applyAlignment="1">
      <alignment horizontal="center" vertical="center" wrapText="1"/>
    </xf>
    <xf numFmtId="0" fontId="11" fillId="2" borderId="22" xfId="14" applyFont="1" applyFill="1" applyBorder="1" applyAlignment="1">
      <alignment horizontal="center" vertical="center" wrapText="1"/>
    </xf>
    <xf numFmtId="165" fontId="11" fillId="2" borderId="60" xfId="3" applyNumberFormat="1" applyFont="1" applyFill="1" applyBorder="1" applyAlignment="1">
      <alignment horizontal="right" vertical="center"/>
    </xf>
    <xf numFmtId="165" fontId="11" fillId="2" borderId="52" xfId="3" applyNumberFormat="1" applyFont="1" applyFill="1" applyBorder="1" applyAlignment="1">
      <alignment horizontal="center" vertical="center"/>
    </xf>
    <xf numFmtId="0" fontId="11" fillId="2" borderId="34" xfId="14" applyFont="1" applyFill="1" applyBorder="1" applyAlignment="1">
      <alignment horizontal="left" vertical="center" wrapText="1"/>
    </xf>
    <xf numFmtId="0" fontId="14" fillId="2" borderId="30" xfId="14" applyFont="1" applyFill="1" applyBorder="1" applyAlignment="1">
      <alignment horizontal="center" vertical="center" wrapText="1"/>
    </xf>
    <xf numFmtId="0" fontId="4" fillId="2" borderId="54" xfId="11" applyNumberFormat="1" applyFont="1" applyFill="1" applyBorder="1" applyAlignment="1">
      <alignment horizontal="justify" vertical="center" wrapText="1"/>
    </xf>
    <xf numFmtId="169" fontId="4" fillId="2" borderId="54" xfId="11" applyNumberFormat="1" applyFont="1" applyFill="1" applyBorder="1" applyAlignment="1">
      <alignment vertical="center" wrapText="1"/>
    </xf>
    <xf numFmtId="165" fontId="4" fillId="2" borderId="49" xfId="12" applyFont="1" applyFill="1" applyBorder="1" applyAlignment="1">
      <alignment horizontal="center" vertical="center" wrapText="1"/>
    </xf>
    <xf numFmtId="165" fontId="4" fillId="2" borderId="49" xfId="12" applyNumberFormat="1" applyFont="1" applyFill="1" applyBorder="1" applyAlignment="1">
      <alignment horizontal="right" vertical="center" wrapText="1"/>
    </xf>
    <xf numFmtId="165" fontId="4" fillId="2" borderId="55" xfId="12" applyNumberFormat="1" applyFont="1" applyFill="1" applyBorder="1" applyAlignment="1">
      <alignment horizontal="right" vertical="center" wrapText="1"/>
    </xf>
    <xf numFmtId="169" fontId="4" fillId="0" borderId="51" xfId="11" applyNumberFormat="1" applyFont="1" applyFill="1" applyBorder="1" applyAlignment="1">
      <alignment vertical="center" wrapText="1"/>
    </xf>
    <xf numFmtId="165" fontId="4" fillId="0" borderId="49" xfId="12" applyFont="1" applyFill="1" applyBorder="1" applyAlignment="1">
      <alignment horizontal="center" vertical="center" wrapText="1"/>
    </xf>
    <xf numFmtId="165" fontId="4" fillId="0" borderId="55" xfId="12" applyFont="1" applyFill="1" applyBorder="1" applyAlignment="1">
      <alignment horizontal="center" vertical="center" wrapText="1"/>
    </xf>
    <xf numFmtId="165" fontId="4" fillId="2" borderId="28" xfId="12" applyFont="1" applyFill="1" applyBorder="1" applyAlignment="1">
      <alignment horizontal="center" vertical="center" wrapText="1"/>
    </xf>
    <xf numFmtId="0" fontId="6" fillId="7" borderId="20" xfId="9" applyFont="1" applyFill="1" applyBorder="1" applyAlignment="1">
      <alignment horizontal="left" vertical="center" wrapText="1"/>
    </xf>
    <xf numFmtId="0" fontId="6" fillId="7" borderId="20" xfId="9" applyFont="1" applyFill="1" applyBorder="1" applyAlignment="1">
      <alignment horizontal="center" vertical="center"/>
    </xf>
    <xf numFmtId="0" fontId="6" fillId="7" borderId="20" xfId="9" applyFont="1" applyFill="1" applyBorder="1" applyAlignment="1">
      <alignment horizontal="center" vertical="center" wrapText="1"/>
    </xf>
    <xf numFmtId="0" fontId="6" fillId="7" borderId="18" xfId="9" applyFont="1" applyFill="1" applyBorder="1" applyAlignment="1">
      <alignment horizontal="center" vertical="center"/>
    </xf>
    <xf numFmtId="165" fontId="6" fillId="7" borderId="20" xfId="3" applyFont="1" applyFill="1" applyBorder="1" applyAlignment="1">
      <alignment horizontal="center" vertical="center"/>
    </xf>
    <xf numFmtId="165" fontId="6" fillId="8" borderId="39" xfId="3" applyFont="1" applyFill="1" applyBorder="1" applyAlignment="1">
      <alignment horizontal="center" vertical="center"/>
    </xf>
    <xf numFmtId="164" fontId="44" fillId="2" borderId="0" xfId="4" applyFont="1" applyFill="1" applyAlignment="1">
      <alignment vertical="center"/>
    </xf>
    <xf numFmtId="0" fontId="19" fillId="0" borderId="30" xfId="1" quotePrefix="1" applyFont="1" applyFill="1" applyBorder="1" applyAlignment="1">
      <alignment horizontal="center" vertical="center"/>
    </xf>
    <xf numFmtId="0" fontId="19" fillId="2" borderId="30" xfId="1" quotePrefix="1" applyFont="1" applyFill="1" applyBorder="1" applyAlignment="1">
      <alignment horizontal="center" vertical="center" wrapText="1"/>
    </xf>
    <xf numFmtId="0" fontId="19" fillId="2" borderId="31" xfId="5" quotePrefix="1" applyFont="1" applyFill="1" applyBorder="1" applyAlignment="1">
      <alignment horizontal="left" vertical="center" wrapText="1"/>
    </xf>
    <xf numFmtId="0" fontId="19" fillId="2" borderId="33" xfId="5" applyFont="1" applyFill="1" applyBorder="1" applyAlignment="1">
      <alignment horizontal="left" vertical="center" wrapText="1"/>
    </xf>
    <xf numFmtId="0" fontId="19" fillId="2" borderId="30" xfId="5" applyFont="1" applyFill="1" applyBorder="1" applyAlignment="1">
      <alignment horizontal="left" vertical="top" wrapText="1"/>
    </xf>
    <xf numFmtId="0" fontId="26" fillId="2" borderId="30" xfId="5" applyFont="1" applyFill="1" applyBorder="1" applyAlignment="1">
      <alignment horizontal="center" vertical="center" wrapText="1"/>
    </xf>
    <xf numFmtId="9" fontId="19" fillId="2" borderId="30" xfId="5" applyNumberFormat="1" applyFont="1" applyFill="1" applyBorder="1" applyAlignment="1">
      <alignment horizontal="center" vertical="center"/>
    </xf>
    <xf numFmtId="165" fontId="19" fillId="2" borderId="31" xfId="5" applyNumberFormat="1" applyFont="1" applyFill="1" applyBorder="1" applyAlignment="1">
      <alignment horizontal="right" vertical="top"/>
    </xf>
    <xf numFmtId="0" fontId="19" fillId="2" borderId="36" xfId="5" applyFont="1" applyFill="1" applyBorder="1" applyAlignment="1">
      <alignment horizontal="center" vertical="center"/>
    </xf>
    <xf numFmtId="0" fontId="19" fillId="0" borderId="33" xfId="5" applyFont="1" applyFill="1" applyBorder="1" applyAlignment="1">
      <alignment vertical="top"/>
    </xf>
    <xf numFmtId="9" fontId="19" fillId="0" borderId="30" xfId="5" applyNumberFormat="1" applyFont="1" applyFill="1" applyBorder="1" applyAlignment="1">
      <alignment horizontal="center" vertical="top"/>
    </xf>
    <xf numFmtId="166" fontId="19" fillId="2" borderId="36" xfId="5" applyNumberFormat="1" applyFont="1" applyFill="1" applyBorder="1" applyAlignment="1">
      <alignment vertical="center"/>
    </xf>
    <xf numFmtId="0" fontId="19" fillId="2" borderId="33" xfId="5" applyFont="1" applyFill="1" applyBorder="1" applyAlignment="1">
      <alignment horizontal="center" vertical="top"/>
    </xf>
    <xf numFmtId="164" fontId="19" fillId="2" borderId="0" xfId="4" applyFont="1" applyFill="1" applyAlignment="1">
      <alignment vertical="center"/>
    </xf>
    <xf numFmtId="0" fontId="19" fillId="2" borderId="0" xfId="1" applyFont="1" applyFill="1" applyAlignment="1">
      <alignment vertical="center"/>
    </xf>
    <xf numFmtId="0" fontId="4" fillId="0" borderId="47" xfId="1" quotePrefix="1" applyFont="1" applyFill="1" applyBorder="1" applyAlignment="1">
      <alignment horizontal="center" vertical="center"/>
    </xf>
    <xf numFmtId="0" fontId="4" fillId="0" borderId="34" xfId="1" quotePrefix="1" applyFont="1" applyFill="1" applyBorder="1" applyAlignment="1">
      <alignment vertical="center"/>
    </xf>
    <xf numFmtId="0" fontId="4" fillId="0" borderId="34" xfId="1" quotePrefix="1" applyFont="1" applyFill="1" applyBorder="1" applyAlignment="1">
      <alignment vertical="center" wrapText="1"/>
    </xf>
    <xf numFmtId="0" fontId="4" fillId="2" borderId="35" xfId="14" applyFont="1" applyFill="1" applyBorder="1" applyAlignment="1">
      <alignment vertical="center" wrapText="1"/>
    </xf>
    <xf numFmtId="0" fontId="4" fillId="2" borderId="39" xfId="14" applyFont="1" applyFill="1" applyBorder="1" applyAlignment="1">
      <alignment vertical="center" wrapText="1"/>
    </xf>
    <xf numFmtId="0" fontId="4" fillId="2" borderId="34" xfId="14" applyFont="1" applyFill="1" applyBorder="1" applyAlignment="1">
      <alignment horizontal="left" vertical="center" wrapText="1"/>
    </xf>
    <xf numFmtId="0" fontId="45" fillId="2" borderId="35" xfId="14" applyFont="1" applyFill="1" applyBorder="1" applyAlignment="1">
      <alignment horizontal="center" vertical="center" wrapText="1"/>
    </xf>
    <xf numFmtId="0" fontId="4" fillId="2" borderId="34" xfId="14" applyFont="1" applyFill="1" applyBorder="1" applyAlignment="1">
      <alignment horizontal="center" vertical="center"/>
    </xf>
    <xf numFmtId="165" fontId="4" fillId="2" borderId="48" xfId="3" applyNumberFormat="1" applyFont="1" applyFill="1" applyBorder="1" applyAlignment="1">
      <alignment horizontal="center" vertical="center"/>
    </xf>
    <xf numFmtId="0" fontId="4" fillId="0" borderId="37" xfId="14" applyFont="1" applyFill="1" applyBorder="1" applyAlignment="1">
      <alignment vertical="center" wrapText="1"/>
    </xf>
    <xf numFmtId="0" fontId="4" fillId="2" borderId="33" xfId="14" applyFont="1" applyFill="1" applyBorder="1" applyAlignment="1">
      <alignment horizontal="center" vertical="center"/>
    </xf>
    <xf numFmtId="0" fontId="38" fillId="0" borderId="47" xfId="1" quotePrefix="1" applyFont="1" applyFill="1" applyBorder="1" applyAlignment="1">
      <alignment horizontal="center" vertical="center"/>
    </xf>
    <xf numFmtId="0" fontId="38" fillId="0" borderId="34" xfId="1" quotePrefix="1" applyFont="1" applyFill="1" applyBorder="1" applyAlignment="1">
      <alignment horizontal="center" vertical="center"/>
    </xf>
    <xf numFmtId="0" fontId="38" fillId="0" borderId="34" xfId="1" quotePrefix="1" applyFont="1" applyFill="1" applyBorder="1" applyAlignment="1">
      <alignment horizontal="center" vertical="center" wrapText="1"/>
    </xf>
    <xf numFmtId="0" fontId="38" fillId="2" borderId="34" xfId="1" quotePrefix="1" applyFont="1" applyFill="1" applyBorder="1" applyAlignment="1">
      <alignment horizontal="center" vertical="center" wrapText="1"/>
    </xf>
    <xf numFmtId="0" fontId="38" fillId="2" borderId="45" xfId="5" applyFont="1" applyFill="1" applyBorder="1" applyAlignment="1">
      <alignment horizontal="left" vertical="center" wrapText="1"/>
    </xf>
    <xf numFmtId="0" fontId="38" fillId="2" borderId="28" xfId="5" applyFont="1" applyFill="1" applyBorder="1" applyAlignment="1">
      <alignment horizontal="left" vertical="center" wrapText="1"/>
    </xf>
    <xf numFmtId="0" fontId="38" fillId="2" borderId="34" xfId="5" applyFont="1" applyFill="1" applyBorder="1" applyAlignment="1">
      <alignment horizontal="left" vertical="top" wrapText="1"/>
    </xf>
    <xf numFmtId="0" fontId="46" fillId="2" borderId="35" xfId="5" applyFont="1" applyFill="1" applyBorder="1" applyAlignment="1">
      <alignment horizontal="center" vertical="center" wrapText="1"/>
    </xf>
    <xf numFmtId="9" fontId="38" fillId="2" borderId="34" xfId="5" applyNumberFormat="1" applyFont="1" applyFill="1" applyBorder="1" applyAlignment="1">
      <alignment horizontal="center" vertical="center"/>
    </xf>
    <xf numFmtId="165" fontId="38" fillId="2" borderId="35" xfId="5" applyNumberFormat="1" applyFont="1" applyFill="1" applyBorder="1" applyAlignment="1">
      <alignment horizontal="right" vertical="top"/>
    </xf>
    <xf numFmtId="0" fontId="38" fillId="2" borderId="48" xfId="5" applyFont="1" applyFill="1" applyBorder="1" applyAlignment="1">
      <alignment horizontal="center" vertical="center"/>
    </xf>
    <xf numFmtId="0" fontId="38" fillId="0" borderId="37" xfId="5" applyFont="1" applyFill="1" applyBorder="1" applyAlignment="1">
      <alignment vertical="top"/>
    </xf>
    <xf numFmtId="9" fontId="38" fillId="0" borderId="34" xfId="5" applyNumberFormat="1" applyFont="1" applyFill="1" applyBorder="1" applyAlignment="1">
      <alignment horizontal="center" vertical="top"/>
    </xf>
    <xf numFmtId="165" fontId="38" fillId="0" borderId="48" xfId="5" applyNumberFormat="1" applyFont="1" applyFill="1" applyBorder="1" applyAlignment="1">
      <alignment horizontal="center" vertical="top"/>
    </xf>
    <xf numFmtId="0" fontId="38" fillId="2" borderId="33" xfId="5" applyFont="1" applyFill="1" applyBorder="1" applyAlignment="1">
      <alignment horizontal="center" vertical="top"/>
    </xf>
    <xf numFmtId="0" fontId="38" fillId="0" borderId="0" xfId="1" applyFont="1" applyFill="1" applyAlignment="1">
      <alignment vertical="center"/>
    </xf>
    <xf numFmtId="0" fontId="11" fillId="0" borderId="34" xfId="1" quotePrefix="1" applyFont="1" applyFill="1" applyBorder="1" applyAlignment="1">
      <alignment horizontal="center" vertical="center" wrapText="1"/>
    </xf>
    <xf numFmtId="0" fontId="15" fillId="2" borderId="31" xfId="5" applyFont="1" applyFill="1" applyBorder="1" applyAlignment="1">
      <alignment horizontal="left" vertical="center" wrapText="1"/>
    </xf>
    <xf numFmtId="0" fontId="15" fillId="2" borderId="33" xfId="5" applyFont="1" applyFill="1" applyBorder="1" applyAlignment="1">
      <alignment horizontal="left" vertical="center" wrapText="1"/>
    </xf>
    <xf numFmtId="0" fontId="11" fillId="2" borderId="34" xfId="5" applyFont="1" applyFill="1" applyBorder="1" applyAlignment="1">
      <alignment horizontal="left" vertical="top" wrapText="1"/>
    </xf>
    <xf numFmtId="0" fontId="14" fillId="2" borderId="35" xfId="5" applyFont="1" applyFill="1" applyBorder="1" applyAlignment="1">
      <alignment horizontal="center" vertical="center" wrapText="1"/>
    </xf>
    <xf numFmtId="9" fontId="11" fillId="2" borderId="34" xfId="5" applyNumberFormat="1" applyFont="1" applyFill="1" applyBorder="1" applyAlignment="1">
      <alignment horizontal="center" vertical="center"/>
    </xf>
    <xf numFmtId="165" fontId="11" fillId="2" borderId="35" xfId="5" applyNumberFormat="1" applyFont="1" applyFill="1" applyBorder="1" applyAlignment="1">
      <alignment horizontal="right" vertical="top"/>
    </xf>
    <xf numFmtId="0" fontId="11" fillId="2" borderId="48" xfId="5" applyFont="1" applyFill="1" applyBorder="1" applyAlignment="1">
      <alignment horizontal="center" vertical="center"/>
    </xf>
    <xf numFmtId="0" fontId="11" fillId="0" borderId="37" xfId="5" applyFont="1" applyFill="1" applyBorder="1" applyAlignment="1">
      <alignment vertical="top"/>
    </xf>
    <xf numFmtId="9" fontId="11" fillId="0" borderId="34" xfId="5" applyNumberFormat="1" applyFont="1" applyFill="1" applyBorder="1" applyAlignment="1">
      <alignment horizontal="center" vertical="top"/>
    </xf>
    <xf numFmtId="165" fontId="11" fillId="0" borderId="48" xfId="5" applyNumberFormat="1" applyFont="1" applyFill="1" applyBorder="1" applyAlignment="1">
      <alignment horizontal="center" vertical="top"/>
    </xf>
    <xf numFmtId="0" fontId="19" fillId="0" borderId="47" xfId="1" quotePrefix="1" applyFont="1" applyFill="1" applyBorder="1" applyAlignment="1">
      <alignment horizontal="center" vertical="center"/>
    </xf>
    <xf numFmtId="0" fontId="19" fillId="0" borderId="34" xfId="1" quotePrefix="1" applyFont="1" applyFill="1" applyBorder="1" applyAlignment="1">
      <alignment horizontal="center" vertical="center"/>
    </xf>
    <xf numFmtId="0" fontId="19" fillId="0" borderId="34" xfId="1" quotePrefix="1" applyFont="1" applyFill="1" applyBorder="1" applyAlignment="1">
      <alignment horizontal="center" vertical="center" wrapText="1"/>
    </xf>
    <xf numFmtId="0" fontId="15" fillId="2" borderId="31" xfId="5" quotePrefix="1" applyFont="1" applyFill="1" applyBorder="1" applyAlignment="1">
      <alignment horizontal="right" vertical="center" wrapText="1"/>
    </xf>
    <xf numFmtId="0" fontId="19" fillId="2" borderId="34" xfId="5" applyFont="1" applyFill="1" applyBorder="1" applyAlignment="1">
      <alignment horizontal="left" vertical="top" wrapText="1"/>
    </xf>
    <xf numFmtId="0" fontId="26" fillId="2" borderId="35" xfId="5" applyFont="1" applyFill="1" applyBorder="1" applyAlignment="1">
      <alignment horizontal="center" vertical="center" wrapText="1"/>
    </xf>
    <xf numFmtId="9" fontId="19" fillId="2" borderId="34" xfId="5" applyNumberFormat="1" applyFont="1" applyFill="1" applyBorder="1" applyAlignment="1">
      <alignment horizontal="center" vertical="center"/>
    </xf>
    <xf numFmtId="165" fontId="19" fillId="2" borderId="35" xfId="5" applyNumberFormat="1" applyFont="1" applyFill="1" applyBorder="1" applyAlignment="1">
      <alignment horizontal="right" vertical="top"/>
    </xf>
    <xf numFmtId="0" fontId="19" fillId="2" borderId="48" xfId="5" applyFont="1" applyFill="1" applyBorder="1" applyAlignment="1">
      <alignment horizontal="center" vertical="center"/>
    </xf>
    <xf numFmtId="0" fontId="19" fillId="0" borderId="37" xfId="5" applyFont="1" applyFill="1" applyBorder="1" applyAlignment="1">
      <alignment vertical="top"/>
    </xf>
    <xf numFmtId="9" fontId="19" fillId="0" borderId="34" xfId="5" applyNumberFormat="1" applyFont="1" applyFill="1" applyBorder="1" applyAlignment="1">
      <alignment horizontal="center" vertical="top"/>
    </xf>
    <xf numFmtId="165" fontId="19" fillId="0" borderId="48" xfId="5" applyNumberFormat="1" applyFont="1" applyFill="1" applyBorder="1" applyAlignment="1">
      <alignment horizontal="center" vertical="top"/>
    </xf>
    <xf numFmtId="0" fontId="11" fillId="0" borderId="39" xfId="5" applyFont="1" applyFill="1" applyBorder="1" applyAlignment="1">
      <alignment vertical="top"/>
    </xf>
    <xf numFmtId="165" fontId="11" fillId="2" borderId="31" xfId="5" applyNumberFormat="1" applyFont="1" applyFill="1" applyBorder="1" applyAlignment="1">
      <alignment horizontal="right" vertical="center"/>
    </xf>
    <xf numFmtId="0" fontId="11" fillId="0" borderId="33" xfId="5" applyFont="1" applyFill="1" applyBorder="1" applyAlignment="1">
      <alignment vertical="center"/>
    </xf>
    <xf numFmtId="9" fontId="11" fillId="0" borderId="30" xfId="5" applyNumberFormat="1" applyFont="1" applyFill="1" applyBorder="1" applyAlignment="1">
      <alignment horizontal="center" vertical="center"/>
    </xf>
    <xf numFmtId="165" fontId="11" fillId="0" borderId="36" xfId="5" applyNumberFormat="1" applyFont="1" applyFill="1" applyBorder="1" applyAlignment="1">
      <alignment horizontal="center" vertical="center"/>
    </xf>
    <xf numFmtId="0" fontId="4" fillId="2" borderId="30" xfId="5" applyFont="1" applyFill="1" applyBorder="1" applyAlignment="1">
      <alignment horizontal="left" vertical="top" wrapText="1"/>
    </xf>
    <xf numFmtId="0" fontId="36" fillId="2" borderId="30" xfId="5" applyFont="1" applyFill="1" applyBorder="1" applyAlignment="1">
      <alignment horizontal="center" vertical="center" wrapText="1"/>
    </xf>
    <xf numFmtId="9" fontId="4" fillId="2" borderId="30" xfId="5" applyNumberFormat="1" applyFont="1" applyFill="1" applyBorder="1" applyAlignment="1">
      <alignment horizontal="center" vertical="center"/>
    </xf>
    <xf numFmtId="165" fontId="4" fillId="2" borderId="31" xfId="5" applyNumberFormat="1" applyFont="1" applyFill="1" applyBorder="1" applyAlignment="1">
      <alignment horizontal="right" vertical="top"/>
    </xf>
    <xf numFmtId="0" fontId="4" fillId="0" borderId="33" xfId="5" applyFont="1" applyFill="1" applyBorder="1" applyAlignment="1">
      <alignment vertical="top"/>
    </xf>
    <xf numFmtId="9" fontId="4" fillId="0" borderId="30" xfId="5" applyNumberFormat="1" applyFont="1" applyFill="1" applyBorder="1" applyAlignment="1">
      <alignment horizontal="center" vertical="top"/>
    </xf>
    <xf numFmtId="165" fontId="4" fillId="0" borderId="36" xfId="5" applyNumberFormat="1" applyFont="1" applyFill="1" applyBorder="1" applyAlignment="1">
      <alignment horizontal="center" vertical="top"/>
    </xf>
    <xf numFmtId="0" fontId="47" fillId="7" borderId="24" xfId="1" quotePrefix="1" applyFont="1" applyFill="1" applyBorder="1" applyAlignment="1">
      <alignment horizontal="center" vertical="center"/>
    </xf>
    <xf numFmtId="0" fontId="47" fillId="7" borderId="20" xfId="1" quotePrefix="1" applyFont="1" applyFill="1" applyBorder="1" applyAlignment="1">
      <alignment horizontal="center" vertical="center"/>
    </xf>
    <xf numFmtId="0" fontId="47" fillId="7" borderId="20" xfId="1" quotePrefix="1" applyFont="1" applyFill="1" applyBorder="1" applyAlignment="1">
      <alignment vertical="center" wrapText="1"/>
    </xf>
    <xf numFmtId="0" fontId="47" fillId="7" borderId="20" xfId="14" applyFont="1" applyFill="1" applyBorder="1" applyAlignment="1">
      <alignment horizontal="left" vertical="center" wrapText="1"/>
    </xf>
    <xf numFmtId="0" fontId="48" fillId="7" borderId="19" xfId="14" applyFont="1" applyFill="1" applyBorder="1" applyAlignment="1">
      <alignment horizontal="center" vertical="center" wrapText="1"/>
    </xf>
    <xf numFmtId="0" fontId="47" fillId="7" borderId="20" xfId="14" applyFont="1" applyFill="1" applyBorder="1" applyAlignment="1">
      <alignment horizontal="center" vertical="center"/>
    </xf>
    <xf numFmtId="165" fontId="47" fillId="7" borderId="19" xfId="3" applyNumberFormat="1" applyFont="1" applyFill="1" applyBorder="1" applyAlignment="1">
      <alignment horizontal="right" vertical="center"/>
    </xf>
    <xf numFmtId="165" fontId="47" fillId="7" borderId="14" xfId="3" applyNumberFormat="1" applyFont="1" applyFill="1" applyBorder="1" applyAlignment="1">
      <alignment horizontal="center" vertical="center"/>
    </xf>
    <xf numFmtId="0" fontId="6" fillId="7" borderId="17" xfId="14" applyFont="1" applyFill="1" applyBorder="1" applyAlignment="1">
      <alignment vertical="center" wrapText="1"/>
    </xf>
    <xf numFmtId="0" fontId="6" fillId="7" borderId="20" xfId="14" applyFont="1" applyFill="1" applyBorder="1" applyAlignment="1">
      <alignment horizontal="center" vertical="center"/>
    </xf>
    <xf numFmtId="0" fontId="11" fillId="2" borderId="33" xfId="14" applyFont="1" applyFill="1" applyBorder="1" applyAlignment="1">
      <alignment horizontal="center" vertical="center"/>
    </xf>
    <xf numFmtId="0" fontId="49" fillId="0" borderId="21" xfId="1" quotePrefix="1" applyFont="1" applyFill="1" applyBorder="1" applyAlignment="1">
      <alignment horizontal="center" vertical="center"/>
    </xf>
    <xf numFmtId="0" fontId="49" fillId="0" borderId="22" xfId="1" quotePrefix="1" applyFont="1" applyFill="1" applyBorder="1" applyAlignment="1">
      <alignment horizontal="center" vertical="center"/>
    </xf>
    <xf numFmtId="0" fontId="49" fillId="0" borderId="22" xfId="1" quotePrefix="1" applyFont="1" applyFill="1" applyBorder="1" applyAlignment="1">
      <alignment horizontal="center" vertical="center" wrapText="1"/>
    </xf>
    <xf numFmtId="0" fontId="49" fillId="2" borderId="22" xfId="1" quotePrefix="1" applyFont="1" applyFill="1" applyBorder="1" applyAlignment="1">
      <alignment horizontal="center" vertical="center" wrapText="1"/>
    </xf>
    <xf numFmtId="0" fontId="11" fillId="0" borderId="0" xfId="14" applyFont="1" applyFill="1" applyBorder="1" applyAlignment="1">
      <alignment vertical="center" wrapText="1"/>
    </xf>
    <xf numFmtId="0" fontId="11" fillId="2" borderId="58" xfId="14" applyFont="1" applyFill="1" applyBorder="1" applyAlignment="1">
      <alignment horizontal="center" vertical="center" wrapText="1"/>
    </xf>
    <xf numFmtId="165" fontId="11" fillId="2" borderId="52" xfId="3" applyNumberFormat="1" applyFont="1" applyFill="1" applyBorder="1" applyAlignment="1">
      <alignment horizontal="right" vertical="center"/>
    </xf>
    <xf numFmtId="0" fontId="49" fillId="0" borderId="47" xfId="1" quotePrefix="1" applyFont="1" applyFill="1" applyBorder="1" applyAlignment="1">
      <alignment horizontal="center" vertical="center"/>
    </xf>
    <xf numFmtId="0" fontId="49" fillId="0" borderId="34" xfId="1" quotePrefix="1" applyFont="1" applyFill="1" applyBorder="1" applyAlignment="1">
      <alignment horizontal="center" vertical="center"/>
    </xf>
    <xf numFmtId="0" fontId="49" fillId="0" borderId="34" xfId="1" quotePrefix="1" applyFont="1" applyFill="1" applyBorder="1" applyAlignment="1">
      <alignment horizontal="center" vertical="center" wrapText="1"/>
    </xf>
    <xf numFmtId="0" fontId="49" fillId="2" borderId="34" xfId="1" quotePrefix="1" applyFont="1" applyFill="1" applyBorder="1" applyAlignment="1">
      <alignment horizontal="center" vertical="center" wrapText="1"/>
    </xf>
    <xf numFmtId="0" fontId="11" fillId="0" borderId="37" xfId="14" applyFont="1" applyFill="1" applyBorder="1" applyAlignment="1">
      <alignment vertical="center" wrapText="1"/>
    </xf>
    <xf numFmtId="0" fontId="11" fillId="2" borderId="30" xfId="14" applyFont="1" applyFill="1" applyBorder="1" applyAlignment="1">
      <alignment horizontal="center" vertical="center" wrapText="1"/>
    </xf>
    <xf numFmtId="165" fontId="11" fillId="2" borderId="36" xfId="3" applyNumberFormat="1" applyFont="1" applyFill="1" applyBorder="1" applyAlignment="1">
      <alignment horizontal="right" vertical="center"/>
    </xf>
    <xf numFmtId="165" fontId="11" fillId="2" borderId="48" xfId="3" applyNumberFormat="1" applyFont="1" applyFill="1" applyBorder="1" applyAlignment="1">
      <alignment horizontal="right" vertical="center"/>
    </xf>
    <xf numFmtId="0" fontId="4" fillId="0" borderId="53" xfId="1" applyFont="1" applyFill="1" applyBorder="1" applyAlignment="1">
      <alignment horizontal="center" vertical="center"/>
    </xf>
    <xf numFmtId="0" fontId="4" fillId="0" borderId="54" xfId="1" applyFont="1" applyFill="1" applyBorder="1" applyAlignment="1">
      <alignment vertical="center"/>
    </xf>
    <xf numFmtId="0" fontId="4" fillId="0" borderId="54" xfId="1" quotePrefix="1" applyFont="1" applyFill="1" applyBorder="1" applyAlignment="1">
      <alignment horizontal="center" vertical="center" wrapText="1"/>
    </xf>
    <xf numFmtId="0" fontId="4" fillId="2" borderId="54" xfId="14" applyFont="1" applyFill="1" applyBorder="1" applyAlignment="1">
      <alignment horizontal="left" vertical="center" wrapText="1"/>
    </xf>
    <xf numFmtId="0" fontId="4" fillId="2" borderId="49" xfId="14" applyFont="1" applyFill="1" applyBorder="1" applyAlignment="1">
      <alignment vertical="center" wrapText="1"/>
    </xf>
    <xf numFmtId="0" fontId="4" fillId="2" borderId="54" xfId="14" applyFont="1" applyFill="1" applyBorder="1" applyAlignment="1">
      <alignment horizontal="center" vertical="center"/>
    </xf>
    <xf numFmtId="165" fontId="4" fillId="0" borderId="49" xfId="3" applyNumberFormat="1" applyFont="1" applyFill="1" applyBorder="1" applyAlignment="1">
      <alignment horizontal="right" vertical="center" wrapText="1"/>
    </xf>
    <xf numFmtId="165" fontId="4" fillId="0" borderId="55" xfId="3" applyNumberFormat="1" applyFont="1" applyFill="1" applyBorder="1" applyAlignment="1">
      <alignment horizontal="right" vertical="center" wrapText="1"/>
    </xf>
    <xf numFmtId="164" fontId="4" fillId="0" borderId="50" xfId="7" applyNumberFormat="1" applyFont="1" applyFill="1" applyBorder="1" applyAlignment="1">
      <alignment horizontal="center" vertical="center" wrapText="1"/>
    </xf>
    <xf numFmtId="164" fontId="4" fillId="0" borderId="54" xfId="1" applyNumberFormat="1" applyFont="1" applyFill="1" applyBorder="1" applyAlignment="1">
      <alignment horizontal="center" vertical="center" wrapText="1"/>
    </xf>
    <xf numFmtId="165" fontId="4" fillId="0" borderId="55" xfId="3" applyFont="1" applyFill="1" applyBorder="1" applyAlignment="1">
      <alignment horizontal="center" vertical="center" wrapText="1"/>
    </xf>
    <xf numFmtId="164" fontId="4" fillId="0" borderId="33" xfId="2" applyNumberFormat="1" applyFont="1" applyFill="1" applyBorder="1" applyAlignment="1">
      <alignment horizontal="center" vertical="center" wrapText="1"/>
    </xf>
    <xf numFmtId="164" fontId="6" fillId="7" borderId="20" xfId="1" applyNumberFormat="1" applyFont="1" applyFill="1" applyBorder="1" applyAlignment="1">
      <alignment horizontal="center" vertical="center" wrapText="1"/>
    </xf>
    <xf numFmtId="166" fontId="6" fillId="7" borderId="14" xfId="4" applyNumberFormat="1" applyFont="1" applyFill="1" applyBorder="1" applyAlignment="1">
      <alignment horizontal="right" vertical="center" wrapText="1"/>
    </xf>
    <xf numFmtId="164" fontId="6" fillId="8" borderId="33" xfId="2" applyNumberFormat="1" applyFont="1" applyFill="1" applyBorder="1" applyAlignment="1">
      <alignment horizontal="center" vertical="center" wrapText="1"/>
    </xf>
    <xf numFmtId="0" fontId="11" fillId="2" borderId="30" xfId="14" applyFont="1" applyFill="1" applyBorder="1" applyAlignment="1">
      <alignment horizontal="left" vertical="center" wrapText="1"/>
    </xf>
    <xf numFmtId="164" fontId="14" fillId="0" borderId="45" xfId="7" applyNumberFormat="1" applyFont="1" applyFill="1" applyBorder="1" applyAlignment="1">
      <alignment horizontal="center" vertical="center" wrapText="1"/>
    </xf>
    <xf numFmtId="9" fontId="11" fillId="2" borderId="30" xfId="14" applyNumberFormat="1" applyFont="1" applyFill="1" applyBorder="1" applyAlignment="1">
      <alignment horizontal="center" vertical="center"/>
    </xf>
    <xf numFmtId="165" fontId="11" fillId="2" borderId="31" xfId="3" applyNumberFormat="1" applyFont="1" applyFill="1" applyBorder="1" applyAlignment="1">
      <alignment horizontal="right" vertical="center" wrapText="1"/>
    </xf>
    <xf numFmtId="165" fontId="11" fillId="2" borderId="32" xfId="3" applyNumberFormat="1" applyFont="1" applyFill="1" applyBorder="1" applyAlignment="1">
      <alignment horizontal="right" vertical="center" wrapText="1"/>
    </xf>
    <xf numFmtId="0" fontId="15" fillId="0" borderId="41" xfId="1" quotePrefix="1" applyFont="1" applyFill="1" applyBorder="1" applyAlignment="1">
      <alignment horizontal="center" vertical="center"/>
    </xf>
    <xf numFmtId="0" fontId="15" fillId="0" borderId="40" xfId="1" quotePrefix="1" applyFont="1" applyFill="1" applyBorder="1" applyAlignment="1">
      <alignment horizontal="center" vertical="center"/>
    </xf>
    <xf numFmtId="0" fontId="15" fillId="0" borderId="40" xfId="1" quotePrefix="1" applyFont="1" applyFill="1" applyBorder="1" applyAlignment="1">
      <alignment horizontal="center" vertical="center" wrapText="1"/>
    </xf>
    <xf numFmtId="0" fontId="15" fillId="2" borderId="40" xfId="1" quotePrefix="1" applyFont="1" applyFill="1" applyBorder="1" applyAlignment="1">
      <alignment horizontal="center" vertical="center" wrapText="1"/>
    </xf>
    <xf numFmtId="3" fontId="15" fillId="0" borderId="45" xfId="1" quotePrefix="1" applyNumberFormat="1" applyFont="1" applyFill="1" applyBorder="1" applyAlignment="1">
      <alignment horizontal="left" vertical="center" wrapText="1"/>
    </xf>
    <xf numFmtId="3" fontId="15" fillId="0" borderId="28" xfId="1" applyNumberFormat="1" applyFont="1" applyFill="1" applyBorder="1" applyAlignment="1">
      <alignment horizontal="left" vertical="center" wrapText="1"/>
    </xf>
    <xf numFmtId="0" fontId="15" fillId="2" borderId="40" xfId="14" applyFont="1" applyFill="1" applyBorder="1" applyAlignment="1">
      <alignment horizontal="left" vertical="center" wrapText="1"/>
    </xf>
    <xf numFmtId="164" fontId="16" fillId="0" borderId="45" xfId="7" applyNumberFormat="1" applyFont="1" applyFill="1" applyBorder="1" applyAlignment="1">
      <alignment horizontal="center" vertical="center" wrapText="1"/>
    </xf>
    <xf numFmtId="9" fontId="15" fillId="2" borderId="40" xfId="14" applyNumberFormat="1" applyFont="1" applyFill="1" applyBorder="1" applyAlignment="1">
      <alignment horizontal="center" vertical="center"/>
    </xf>
    <xf numFmtId="165" fontId="15" fillId="2" borderId="45" xfId="3" applyNumberFormat="1" applyFont="1" applyFill="1" applyBorder="1" applyAlignment="1">
      <alignment horizontal="right" vertical="center" wrapText="1"/>
    </xf>
    <xf numFmtId="165" fontId="15" fillId="0" borderId="38" xfId="3" applyNumberFormat="1" applyFont="1" applyFill="1" applyBorder="1" applyAlignment="1">
      <alignment horizontal="center" vertical="center" wrapText="1"/>
    </xf>
    <xf numFmtId="165" fontId="15" fillId="2" borderId="46" xfId="3" applyNumberFormat="1" applyFont="1" applyFill="1" applyBorder="1" applyAlignment="1">
      <alignment horizontal="right" vertical="center" wrapText="1"/>
    </xf>
    <xf numFmtId="166" fontId="15" fillId="0" borderId="38" xfId="4" applyNumberFormat="1" applyFont="1" applyFill="1" applyBorder="1" applyAlignment="1">
      <alignment horizontal="center" vertical="center" wrapText="1"/>
    </xf>
    <xf numFmtId="164" fontId="9" fillId="8" borderId="33" xfId="2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vertical="center"/>
    </xf>
    <xf numFmtId="0" fontId="11" fillId="0" borderId="40" xfId="2" applyNumberFormat="1" applyFont="1" applyFill="1" applyBorder="1" applyAlignment="1">
      <alignment horizontal="left" vertical="center" wrapText="1"/>
    </xf>
    <xf numFmtId="9" fontId="11" fillId="0" borderId="40" xfId="1" applyNumberFormat="1" applyFont="1" applyFill="1" applyBorder="1" applyAlignment="1">
      <alignment horizontal="center" vertical="center" wrapText="1"/>
    </xf>
    <xf numFmtId="165" fontId="11" fillId="0" borderId="38" xfId="3" applyNumberFormat="1" applyFont="1" applyFill="1" applyBorder="1" applyAlignment="1">
      <alignment horizontal="center" vertical="center" wrapText="1"/>
    </xf>
    <xf numFmtId="164" fontId="11" fillId="0" borderId="46" xfId="7" applyNumberFormat="1" applyFont="1" applyFill="1" applyBorder="1" applyAlignment="1">
      <alignment horizontal="center" vertical="center" wrapText="1"/>
    </xf>
    <xf numFmtId="164" fontId="6" fillId="0" borderId="33" xfId="2" applyNumberFormat="1" applyFont="1" applyFill="1" applyBorder="1" applyAlignment="1">
      <alignment horizontal="center" vertical="center" wrapText="1"/>
    </xf>
    <xf numFmtId="3" fontId="15" fillId="0" borderId="45" xfId="1" quotePrefix="1" applyNumberFormat="1" applyFont="1" applyFill="1" applyBorder="1" applyAlignment="1">
      <alignment horizontal="right" vertical="top" wrapText="1"/>
    </xf>
    <xf numFmtId="0" fontId="15" fillId="0" borderId="40" xfId="2" applyNumberFormat="1" applyFont="1" applyFill="1" applyBorder="1" applyAlignment="1">
      <alignment horizontal="left" vertical="center" wrapText="1"/>
    </xf>
    <xf numFmtId="9" fontId="15" fillId="0" borderId="40" xfId="1" applyNumberFormat="1" applyFont="1" applyFill="1" applyBorder="1" applyAlignment="1">
      <alignment horizontal="center" vertical="center" wrapText="1"/>
    </xf>
    <xf numFmtId="165" fontId="15" fillId="0" borderId="45" xfId="3" applyNumberFormat="1" applyFont="1" applyFill="1" applyBorder="1" applyAlignment="1">
      <alignment horizontal="right" vertical="center" wrapText="1"/>
    </xf>
    <xf numFmtId="164" fontId="15" fillId="0" borderId="46" xfId="7" applyNumberFormat="1" applyFont="1" applyFill="1" applyBorder="1" applyAlignment="1">
      <alignment horizontal="center" vertical="center" wrapText="1"/>
    </xf>
    <xf numFmtId="165" fontId="15" fillId="0" borderId="38" xfId="3" applyFont="1" applyFill="1" applyBorder="1" applyAlignment="1">
      <alignment horizontal="center" vertical="center" wrapText="1"/>
    </xf>
    <xf numFmtId="164" fontId="9" fillId="0" borderId="33" xfId="2" applyNumberFormat="1" applyFont="1" applyFill="1" applyBorder="1" applyAlignment="1">
      <alignment horizontal="center" vertical="center" wrapText="1"/>
    </xf>
    <xf numFmtId="0" fontId="19" fillId="2" borderId="41" xfId="1" quotePrefix="1" applyFont="1" applyFill="1" applyBorder="1" applyAlignment="1">
      <alignment horizontal="center" vertical="center"/>
    </xf>
    <xf numFmtId="0" fontId="19" fillId="2" borderId="40" xfId="1" quotePrefix="1" applyFont="1" applyFill="1" applyBorder="1" applyAlignment="1">
      <alignment vertical="center"/>
    </xf>
    <xf numFmtId="0" fontId="19" fillId="2" borderId="40" xfId="1" quotePrefix="1" applyFont="1" applyFill="1" applyBorder="1" applyAlignment="1">
      <alignment horizontal="center" vertical="center" wrapText="1"/>
    </xf>
    <xf numFmtId="0" fontId="19" fillId="2" borderId="45" xfId="14" quotePrefix="1" applyFont="1" applyFill="1" applyBorder="1" applyAlignment="1">
      <alignment horizontal="right" vertical="center" wrapText="1"/>
    </xf>
    <xf numFmtId="0" fontId="19" fillId="2" borderId="28" xfId="14" applyFont="1" applyFill="1" applyBorder="1" applyAlignment="1">
      <alignment vertical="center" wrapText="1"/>
    </xf>
    <xf numFmtId="0" fontId="19" fillId="2" borderId="40" xfId="14" applyFont="1" applyFill="1" applyBorder="1" applyAlignment="1">
      <alignment horizontal="left" vertical="center" wrapText="1"/>
    </xf>
    <xf numFmtId="0" fontId="19" fillId="2" borderId="45" xfId="14" applyFont="1" applyFill="1" applyBorder="1" applyAlignment="1">
      <alignment horizontal="center" vertical="center" wrapText="1"/>
    </xf>
    <xf numFmtId="9" fontId="19" fillId="2" borderId="30" xfId="14" applyNumberFormat="1" applyFont="1" applyFill="1" applyBorder="1" applyAlignment="1">
      <alignment horizontal="center" vertical="center"/>
    </xf>
    <xf numFmtId="165" fontId="19" fillId="2" borderId="45" xfId="3" applyNumberFormat="1" applyFont="1" applyFill="1" applyBorder="1" applyAlignment="1">
      <alignment horizontal="right" vertical="center" wrapText="1"/>
    </xf>
    <xf numFmtId="165" fontId="19" fillId="2" borderId="38" xfId="3" applyNumberFormat="1" applyFont="1" applyFill="1" applyBorder="1" applyAlignment="1">
      <alignment horizontal="center" vertical="center" wrapText="1"/>
    </xf>
    <xf numFmtId="164" fontId="19" fillId="2" borderId="46" xfId="7" applyNumberFormat="1" applyFont="1" applyFill="1" applyBorder="1" applyAlignment="1">
      <alignment horizontal="center" vertical="center" wrapText="1"/>
    </xf>
    <xf numFmtId="165" fontId="19" fillId="2" borderId="38" xfId="3" applyFont="1" applyFill="1" applyBorder="1" applyAlignment="1">
      <alignment horizontal="center" vertical="center" wrapText="1"/>
    </xf>
    <xf numFmtId="0" fontId="19" fillId="2" borderId="33" xfId="14" applyFont="1" applyFill="1" applyBorder="1" applyAlignment="1">
      <alignment horizontal="center" vertical="center"/>
    </xf>
    <xf numFmtId="3" fontId="15" fillId="0" borderId="45" xfId="1" quotePrefix="1" applyNumberFormat="1" applyFont="1" applyFill="1" applyBorder="1" applyAlignment="1">
      <alignment horizontal="right" vertical="center" wrapText="1"/>
    </xf>
    <xf numFmtId="0" fontId="15" fillId="2" borderId="31" xfId="14" applyFont="1" applyFill="1" applyBorder="1" applyAlignment="1">
      <alignment horizontal="right" vertical="top" wrapText="1"/>
    </xf>
    <xf numFmtId="0" fontId="15" fillId="2" borderId="33" xfId="14" applyFont="1" applyFill="1" applyBorder="1" applyAlignment="1">
      <alignment horizontal="left" vertical="center" wrapText="1"/>
    </xf>
    <xf numFmtId="0" fontId="15" fillId="2" borderId="30" xfId="14" applyFont="1" applyFill="1" applyBorder="1" applyAlignment="1">
      <alignment horizontal="left" vertical="center" wrapText="1"/>
    </xf>
    <xf numFmtId="0" fontId="43" fillId="2" borderId="31" xfId="14" applyFont="1" applyFill="1" applyBorder="1" applyAlignment="1">
      <alignment horizontal="center" vertical="center" wrapText="1"/>
    </xf>
    <xf numFmtId="9" fontId="15" fillId="2" borderId="30" xfId="14" applyNumberFormat="1" applyFont="1" applyFill="1" applyBorder="1" applyAlignment="1">
      <alignment horizontal="center" vertical="center"/>
    </xf>
    <xf numFmtId="165" fontId="15" fillId="2" borderId="31" xfId="3" applyNumberFormat="1" applyFont="1" applyFill="1" applyBorder="1" applyAlignment="1">
      <alignment horizontal="right" vertical="center" wrapText="1"/>
    </xf>
    <xf numFmtId="165" fontId="15" fillId="0" borderId="36" xfId="3" applyNumberFormat="1" applyFont="1" applyFill="1" applyBorder="1" applyAlignment="1">
      <alignment horizontal="center" vertical="center" wrapText="1"/>
    </xf>
    <xf numFmtId="164" fontId="15" fillId="2" borderId="32" xfId="7" applyNumberFormat="1" applyFont="1" applyFill="1" applyBorder="1" applyAlignment="1">
      <alignment horizontal="center" vertical="center" wrapText="1"/>
    </xf>
    <xf numFmtId="165" fontId="15" fillId="0" borderId="36" xfId="3" applyFont="1" applyFill="1" applyBorder="1" applyAlignment="1">
      <alignment horizontal="center" vertical="center" wrapText="1"/>
    </xf>
    <xf numFmtId="0" fontId="15" fillId="2" borderId="33" xfId="14" applyFont="1" applyFill="1" applyBorder="1" applyAlignment="1">
      <alignment horizontal="center" vertical="center"/>
    </xf>
    <xf numFmtId="164" fontId="11" fillId="2" borderId="32" xfId="7" applyNumberFormat="1" applyFont="1" applyFill="1" applyBorder="1" applyAlignment="1">
      <alignment horizontal="center" vertical="center" wrapText="1"/>
    </xf>
    <xf numFmtId="165" fontId="11" fillId="0" borderId="36" xfId="3" applyFont="1" applyFill="1" applyBorder="1" applyAlignment="1">
      <alignment horizontal="center" vertical="center" wrapText="1"/>
    </xf>
    <xf numFmtId="3" fontId="15" fillId="2" borderId="31" xfId="1" applyNumberFormat="1" applyFont="1" applyFill="1" applyBorder="1" applyAlignment="1">
      <alignment horizontal="right" vertical="center" wrapText="1"/>
    </xf>
    <xf numFmtId="3" fontId="15" fillId="2" borderId="33" xfId="1" applyNumberFormat="1" applyFont="1" applyFill="1" applyBorder="1" applyAlignment="1">
      <alignment horizontal="left" vertical="center" wrapText="1"/>
    </xf>
    <xf numFmtId="0" fontId="43" fillId="2" borderId="30" xfId="14" applyFont="1" applyFill="1" applyBorder="1" applyAlignment="1">
      <alignment horizontal="center" vertical="center" wrapText="1"/>
    </xf>
    <xf numFmtId="0" fontId="15" fillId="2" borderId="34" xfId="14" applyFont="1" applyFill="1" applyBorder="1" applyAlignment="1">
      <alignment horizontal="left" vertical="center" wrapText="1"/>
    </xf>
    <xf numFmtId="9" fontId="15" fillId="2" borderId="34" xfId="14" applyNumberFormat="1" applyFont="1" applyFill="1" applyBorder="1" applyAlignment="1">
      <alignment horizontal="center" vertical="center"/>
    </xf>
    <xf numFmtId="165" fontId="15" fillId="0" borderId="48" xfId="3" applyNumberFormat="1" applyFont="1" applyFill="1" applyBorder="1" applyAlignment="1">
      <alignment horizontal="center" vertical="center" wrapText="1"/>
    </xf>
    <xf numFmtId="164" fontId="15" fillId="2" borderId="37" xfId="7" applyNumberFormat="1" applyFont="1" applyFill="1" applyBorder="1" applyAlignment="1">
      <alignment horizontal="center" vertical="center" wrapText="1"/>
    </xf>
    <xf numFmtId="164" fontId="4" fillId="2" borderId="37" xfId="7" applyNumberFormat="1" applyFont="1" applyFill="1" applyBorder="1" applyAlignment="1">
      <alignment horizontal="center" vertical="center" wrapText="1"/>
    </xf>
    <xf numFmtId="9" fontId="4" fillId="2" borderId="34" xfId="14" applyNumberFormat="1" applyFont="1" applyFill="1" applyBorder="1" applyAlignment="1">
      <alignment horizontal="center" vertical="center"/>
    </xf>
    <xf numFmtId="3" fontId="11" fillId="2" borderId="51" xfId="1" applyNumberFormat="1" applyFont="1" applyFill="1" applyBorder="1" applyAlignment="1">
      <alignment horizontal="left" vertical="center" wrapText="1"/>
    </xf>
    <xf numFmtId="0" fontId="11" fillId="2" borderId="54" xfId="2" applyNumberFormat="1" applyFont="1" applyFill="1" applyBorder="1" applyAlignment="1">
      <alignment horizontal="left" vertical="center" wrapText="1"/>
    </xf>
    <xf numFmtId="164" fontId="11" fillId="2" borderId="54" xfId="1" applyNumberFormat="1" applyFont="1" applyFill="1" applyBorder="1" applyAlignment="1">
      <alignment horizontal="center" vertical="center" wrapText="1"/>
    </xf>
    <xf numFmtId="165" fontId="11" fillId="2" borderId="49" xfId="3" applyNumberFormat="1" applyFont="1" applyFill="1" applyBorder="1" applyAlignment="1">
      <alignment horizontal="right" vertical="center" wrapText="1"/>
    </xf>
    <xf numFmtId="165" fontId="11" fillId="2" borderId="55" xfId="3" applyNumberFormat="1" applyFont="1" applyFill="1" applyBorder="1" applyAlignment="1">
      <alignment horizontal="right" vertical="center" wrapText="1"/>
    </xf>
    <xf numFmtId="164" fontId="11" fillId="2" borderId="37" xfId="7" applyNumberFormat="1" applyFont="1" applyFill="1" applyBorder="1" applyAlignment="1">
      <alignment horizontal="center" vertical="center" wrapText="1"/>
    </xf>
    <xf numFmtId="164" fontId="11" fillId="2" borderId="34" xfId="1" applyNumberFormat="1" applyFont="1" applyFill="1" applyBorder="1" applyAlignment="1">
      <alignment horizontal="center" vertical="center" wrapText="1"/>
    </xf>
    <xf numFmtId="165" fontId="11" fillId="2" borderId="48" xfId="3" applyFont="1" applyFill="1" applyBorder="1" applyAlignment="1">
      <alignment horizontal="center" vertical="center" wrapText="1"/>
    </xf>
    <xf numFmtId="0" fontId="6" fillId="7" borderId="20" xfId="14" applyFont="1" applyFill="1" applyBorder="1" applyAlignment="1">
      <alignment horizontal="left" vertical="center" wrapText="1"/>
    </xf>
    <xf numFmtId="0" fontId="6" fillId="7" borderId="20" xfId="14" applyFont="1" applyFill="1" applyBorder="1" applyAlignment="1">
      <alignment vertical="center" wrapText="1"/>
    </xf>
    <xf numFmtId="9" fontId="6" fillId="7" borderId="20" xfId="14" applyNumberFormat="1" applyFont="1" applyFill="1" applyBorder="1" applyAlignment="1">
      <alignment horizontal="center" vertical="center"/>
    </xf>
    <xf numFmtId="0" fontId="6" fillId="8" borderId="33" xfId="14" applyFont="1" applyFill="1" applyBorder="1" applyAlignment="1">
      <alignment horizontal="center" vertical="center"/>
    </xf>
    <xf numFmtId="0" fontId="11" fillId="2" borderId="29" xfId="1" quotePrefix="1" applyFont="1" applyFill="1" applyBorder="1" applyAlignment="1">
      <alignment horizontal="center" vertical="center"/>
    </xf>
    <xf numFmtId="0" fontId="11" fillId="2" borderId="30" xfId="1" quotePrefix="1" applyFont="1" applyFill="1" applyBorder="1" applyAlignment="1">
      <alignment vertical="center"/>
    </xf>
    <xf numFmtId="165" fontId="11" fillId="2" borderId="36" xfId="3" applyNumberFormat="1" applyFont="1" applyFill="1" applyBorder="1" applyAlignment="1">
      <alignment horizontal="center" vertical="center" wrapText="1"/>
    </xf>
    <xf numFmtId="165" fontId="11" fillId="2" borderId="36" xfId="3" applyFont="1" applyFill="1" applyBorder="1" applyAlignment="1">
      <alignment horizontal="center" vertical="center" wrapText="1"/>
    </xf>
    <xf numFmtId="0" fontId="11" fillId="2" borderId="41" xfId="1" quotePrefix="1" applyFont="1" applyFill="1" applyBorder="1" applyAlignment="1">
      <alignment horizontal="center" vertical="center"/>
    </xf>
    <xf numFmtId="0" fontId="11" fillId="2" borderId="40" xfId="14" applyFont="1" applyFill="1" applyBorder="1" applyAlignment="1">
      <alignment horizontal="left" vertical="center" wrapText="1"/>
    </xf>
    <xf numFmtId="0" fontId="11" fillId="2" borderId="40" xfId="14" applyFont="1" applyFill="1" applyBorder="1" applyAlignment="1">
      <alignment horizontal="center" vertical="center" wrapText="1"/>
    </xf>
    <xf numFmtId="9" fontId="11" fillId="2" borderId="40" xfId="14" applyNumberFormat="1" applyFont="1" applyFill="1" applyBorder="1" applyAlignment="1">
      <alignment horizontal="center" vertical="center"/>
    </xf>
    <xf numFmtId="165" fontId="11" fillId="2" borderId="45" xfId="3" applyNumberFormat="1" applyFont="1" applyFill="1" applyBorder="1" applyAlignment="1">
      <alignment horizontal="right" vertical="center" wrapText="1"/>
    </xf>
    <xf numFmtId="165" fontId="11" fillId="2" borderId="38" xfId="3" applyNumberFormat="1" applyFont="1" applyFill="1" applyBorder="1" applyAlignment="1">
      <alignment horizontal="center" vertical="center" wrapText="1"/>
    </xf>
    <xf numFmtId="164" fontId="11" fillId="2" borderId="46" xfId="7" applyNumberFormat="1" applyFont="1" applyFill="1" applyBorder="1" applyAlignment="1">
      <alignment horizontal="center" vertical="center" wrapText="1"/>
    </xf>
    <xf numFmtId="165" fontId="11" fillId="2" borderId="38" xfId="3" applyFont="1" applyFill="1" applyBorder="1" applyAlignment="1">
      <alignment horizontal="center" vertical="center" wrapText="1"/>
    </xf>
    <xf numFmtId="0" fontId="15" fillId="2" borderId="29" xfId="1" quotePrefix="1" applyFont="1" applyFill="1" applyBorder="1" applyAlignment="1">
      <alignment horizontal="center" vertical="center"/>
    </xf>
    <xf numFmtId="0" fontId="15" fillId="2" borderId="30" xfId="1" quotePrefix="1" applyFont="1" applyFill="1" applyBorder="1" applyAlignment="1">
      <alignment vertical="center"/>
    </xf>
    <xf numFmtId="0" fontId="15" fillId="2" borderId="31" xfId="14" quotePrefix="1" applyFont="1" applyFill="1" applyBorder="1" applyAlignment="1">
      <alignment vertical="center" wrapText="1"/>
    </xf>
    <xf numFmtId="0" fontId="15" fillId="2" borderId="33" xfId="14" applyFont="1" applyFill="1" applyBorder="1" applyAlignment="1">
      <alignment vertical="center" wrapText="1"/>
    </xf>
    <xf numFmtId="0" fontId="15" fillId="2" borderId="30" xfId="14" applyFont="1" applyFill="1" applyBorder="1" applyAlignment="1">
      <alignment horizontal="center" vertical="center" wrapText="1"/>
    </xf>
    <xf numFmtId="165" fontId="15" fillId="2" borderId="36" xfId="3" applyNumberFormat="1" applyFont="1" applyFill="1" applyBorder="1" applyAlignment="1">
      <alignment horizontal="center" vertical="center" wrapText="1"/>
    </xf>
    <xf numFmtId="165" fontId="15" fillId="2" borderId="36" xfId="3" applyFont="1" applyFill="1" applyBorder="1" applyAlignment="1">
      <alignment horizontal="center" vertical="center" wrapText="1"/>
    </xf>
    <xf numFmtId="0" fontId="11" fillId="2" borderId="35" xfId="14" applyFont="1" applyFill="1" applyBorder="1" applyAlignment="1">
      <alignment horizontal="center" vertical="center" wrapText="1"/>
    </xf>
    <xf numFmtId="9" fontId="11" fillId="2" borderId="34" xfId="14" applyNumberFormat="1" applyFont="1" applyFill="1" applyBorder="1" applyAlignment="1">
      <alignment horizontal="center" vertical="center"/>
    </xf>
    <xf numFmtId="165" fontId="11" fillId="2" borderId="35" xfId="3" applyNumberFormat="1" applyFont="1" applyFill="1" applyBorder="1" applyAlignment="1">
      <alignment horizontal="right" vertical="center" wrapText="1"/>
    </xf>
    <xf numFmtId="165" fontId="11" fillId="2" borderId="48" xfId="3" applyNumberFormat="1" applyFont="1" applyFill="1" applyBorder="1" applyAlignment="1">
      <alignment horizontal="center" vertical="center" wrapText="1"/>
    </xf>
    <xf numFmtId="0" fontId="11" fillId="2" borderId="35" xfId="14" applyFont="1" applyFill="1" applyBorder="1" applyAlignment="1">
      <alignment horizontal="left" vertical="center" wrapText="1"/>
    </xf>
    <xf numFmtId="0" fontId="11" fillId="2" borderId="39" xfId="14" applyFont="1" applyFill="1" applyBorder="1" applyAlignment="1">
      <alignment horizontal="left" vertical="center" wrapText="1"/>
    </xf>
    <xf numFmtId="0" fontId="4" fillId="2" borderId="29" xfId="1" quotePrefix="1" applyFont="1" applyFill="1" applyBorder="1" applyAlignment="1">
      <alignment horizontal="center" vertical="center"/>
    </xf>
    <xf numFmtId="0" fontId="4" fillId="2" borderId="30" xfId="1" quotePrefix="1" applyFont="1" applyFill="1" applyBorder="1" applyAlignment="1">
      <alignment vertical="center"/>
    </xf>
    <xf numFmtId="0" fontId="4" fillId="2" borderId="35" xfId="14" applyFont="1" applyFill="1" applyBorder="1" applyAlignment="1">
      <alignment horizontal="left" vertical="center" wrapText="1"/>
    </xf>
    <xf numFmtId="0" fontId="4" fillId="2" borderId="39" xfId="14" applyFont="1" applyFill="1" applyBorder="1" applyAlignment="1">
      <alignment horizontal="left" vertical="center" wrapText="1"/>
    </xf>
    <xf numFmtId="0" fontId="4" fillId="2" borderId="35" xfId="14" applyFont="1" applyFill="1" applyBorder="1" applyAlignment="1">
      <alignment horizontal="center" vertical="center" wrapText="1"/>
    </xf>
    <xf numFmtId="165" fontId="4" fillId="2" borderId="48" xfId="3" applyNumberFormat="1" applyFont="1" applyFill="1" applyBorder="1" applyAlignment="1">
      <alignment horizontal="center" vertical="center" wrapText="1"/>
    </xf>
    <xf numFmtId="164" fontId="6" fillId="7" borderId="17" xfId="7" applyNumberFormat="1" applyFont="1" applyFill="1" applyBorder="1" applyAlignment="1">
      <alignment horizontal="center" vertical="center" wrapText="1"/>
    </xf>
    <xf numFmtId="0" fontId="11" fillId="2" borderId="40" xfId="13" applyFont="1" applyFill="1" applyBorder="1" applyAlignment="1">
      <alignment vertical="center"/>
    </xf>
    <xf numFmtId="9" fontId="11" fillId="2" borderId="40" xfId="13" applyNumberFormat="1" applyFont="1" applyFill="1" applyBorder="1" applyAlignment="1">
      <alignment horizontal="center" vertical="center"/>
    </xf>
    <xf numFmtId="0" fontId="11" fillId="2" borderId="28" xfId="13" applyFont="1" applyFill="1" applyBorder="1" applyAlignment="1">
      <alignment horizontal="center" vertical="center"/>
    </xf>
    <xf numFmtId="165" fontId="11" fillId="2" borderId="62" xfId="3" applyFont="1" applyFill="1" applyBorder="1" applyAlignment="1">
      <alignment horizontal="center" vertical="center"/>
    </xf>
    <xf numFmtId="0" fontId="4" fillId="2" borderId="63" xfId="1" applyFont="1" applyFill="1" applyBorder="1" applyAlignment="1">
      <alignment horizontal="center" vertical="center"/>
    </xf>
    <xf numFmtId="0" fontId="4" fillId="2" borderId="64" xfId="1" applyFont="1" applyFill="1" applyBorder="1" applyAlignment="1">
      <alignment vertical="center"/>
    </xf>
    <xf numFmtId="0" fontId="4" fillId="2" borderId="64" xfId="1" quotePrefix="1" applyFont="1" applyFill="1" applyBorder="1" applyAlignment="1">
      <alignment horizontal="center" vertical="center" wrapText="1"/>
    </xf>
    <xf numFmtId="0" fontId="4" fillId="2" borderId="65" xfId="1" quotePrefix="1" applyFont="1" applyFill="1" applyBorder="1" applyAlignment="1">
      <alignment horizontal="center" vertical="center" wrapText="1"/>
    </xf>
    <xf numFmtId="0" fontId="4" fillId="2" borderId="66" xfId="1" applyFont="1" applyFill="1" applyBorder="1" applyAlignment="1">
      <alignment horizontal="left" vertical="center" wrapText="1"/>
    </xf>
    <xf numFmtId="0" fontId="4" fillId="2" borderId="64" xfId="2" applyNumberFormat="1" applyFont="1" applyFill="1" applyBorder="1" applyAlignment="1">
      <alignment horizontal="left" vertical="center" wrapText="1"/>
    </xf>
    <xf numFmtId="0" fontId="4" fillId="2" borderId="64" xfId="2" applyNumberFormat="1" applyFont="1" applyFill="1" applyBorder="1" applyAlignment="1">
      <alignment horizontal="center" vertical="center" wrapText="1"/>
    </xf>
    <xf numFmtId="165" fontId="4" fillId="2" borderId="65" xfId="3" applyNumberFormat="1" applyFont="1" applyFill="1" applyBorder="1" applyAlignment="1">
      <alignment horizontal="right" vertical="center" wrapText="1"/>
    </xf>
    <xf numFmtId="165" fontId="4" fillId="2" borderId="67" xfId="3" applyNumberFormat="1" applyFont="1" applyFill="1" applyBorder="1" applyAlignment="1">
      <alignment horizontal="right" vertical="center" wrapText="1"/>
    </xf>
    <xf numFmtId="0" fontId="4" fillId="2" borderId="66" xfId="2" applyNumberFormat="1" applyFont="1" applyFill="1" applyBorder="1" applyAlignment="1">
      <alignment horizontal="center" vertical="center" wrapText="1"/>
    </xf>
    <xf numFmtId="165" fontId="4" fillId="2" borderId="67" xfId="3" applyFont="1" applyFill="1" applyBorder="1" applyAlignment="1">
      <alignment horizontal="center" vertical="center" wrapText="1"/>
    </xf>
    <xf numFmtId="165" fontId="11" fillId="0" borderId="48" xfId="3" applyNumberFormat="1" applyFont="1" applyFill="1" applyBorder="1" applyAlignment="1">
      <alignment horizontal="center" vertical="center" wrapText="1"/>
    </xf>
    <xf numFmtId="0" fontId="16" fillId="2" borderId="33" xfId="1" applyFont="1" applyFill="1" applyBorder="1" applyAlignment="1">
      <alignment horizontal="left" vertical="center" wrapText="1"/>
    </xf>
    <xf numFmtId="0" fontId="50" fillId="2" borderId="0" xfId="1" applyFont="1" applyFill="1" applyAlignment="1">
      <alignment horizontal="center" vertical="center"/>
    </xf>
    <xf numFmtId="0" fontId="50" fillId="2" borderId="0" xfId="1" applyNumberFormat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50" fillId="2" borderId="0" xfId="1" applyFont="1" applyFill="1" applyAlignment="1">
      <alignment horizontal="center" vertical="center" wrapText="1"/>
    </xf>
    <xf numFmtId="0" fontId="6" fillId="3" borderId="3" xfId="2" applyNumberFormat="1" applyFont="1" applyFill="1" applyBorder="1" applyAlignment="1">
      <alignment horizontal="center" vertical="center" wrapText="1"/>
    </xf>
    <xf numFmtId="0" fontId="6" fillId="3" borderId="11" xfId="2" applyNumberFormat="1" applyFont="1" applyFill="1" applyBorder="1" applyAlignment="1">
      <alignment horizontal="center" vertical="center" wrapText="1"/>
    </xf>
    <xf numFmtId="0" fontId="6" fillId="3" borderId="6" xfId="2" applyNumberFormat="1" applyFont="1" applyFill="1" applyBorder="1" applyAlignment="1">
      <alignment horizontal="center" vertical="center" wrapText="1"/>
    </xf>
    <xf numFmtId="0" fontId="6" fillId="3" borderId="8" xfId="2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/>
    </xf>
    <xf numFmtId="0" fontId="5" fillId="2" borderId="0" xfId="1" applyNumberFormat="1" applyFont="1" applyFill="1" applyBorder="1" applyAlignment="1">
      <alignment horizontal="center" vertical="center"/>
    </xf>
    <xf numFmtId="0" fontId="8" fillId="2" borderId="0" xfId="1" applyNumberFormat="1" applyFont="1" applyFill="1" applyBorder="1" applyAlignment="1">
      <alignment horizontal="center" vertical="center"/>
    </xf>
    <xf numFmtId="0" fontId="5" fillId="2" borderId="0" xfId="1" applyNumberFormat="1" applyFont="1" applyFill="1" applyBorder="1" applyAlignment="1">
      <alignment horizontal="left" vertical="center"/>
    </xf>
    <xf numFmtId="0" fontId="5" fillId="2" borderId="0" xfId="1" applyNumberFormat="1" applyFont="1" applyFill="1" applyBorder="1" applyAlignment="1">
      <alignment horizontal="left" vertical="center" wrapText="1"/>
    </xf>
    <xf numFmtId="0" fontId="6" fillId="2" borderId="16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0" fontId="6" fillId="2" borderId="19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5" borderId="19" xfId="1" applyFont="1" applyFill="1" applyBorder="1" applyAlignment="1">
      <alignment horizontal="center" vertical="center" wrapText="1"/>
    </xf>
    <xf numFmtId="0" fontId="6" fillId="5" borderId="17" xfId="1" applyFont="1" applyFill="1" applyBorder="1" applyAlignment="1">
      <alignment horizontal="center" vertical="center" wrapText="1"/>
    </xf>
    <xf numFmtId="0" fontId="6" fillId="5" borderId="18" xfId="1" applyFont="1" applyFill="1" applyBorder="1" applyAlignment="1">
      <alignment horizontal="center" vertical="center" wrapText="1"/>
    </xf>
    <xf numFmtId="0" fontId="6" fillId="7" borderId="19" xfId="5" applyFont="1" applyFill="1" applyBorder="1" applyAlignment="1">
      <alignment horizontal="left" vertical="center" wrapText="1"/>
    </xf>
    <xf numFmtId="0" fontId="6" fillId="7" borderId="17" xfId="5" applyFont="1" applyFill="1" applyBorder="1" applyAlignment="1">
      <alignment horizontal="left" vertical="center" wrapText="1"/>
    </xf>
    <xf numFmtId="0" fontId="6" fillId="7" borderId="18" xfId="5" applyFont="1" applyFill="1" applyBorder="1" applyAlignment="1">
      <alignment horizontal="left" vertical="center" wrapText="1"/>
    </xf>
    <xf numFmtId="3" fontId="11" fillId="2" borderId="31" xfId="5" applyNumberFormat="1" applyFont="1" applyFill="1" applyBorder="1" applyAlignment="1">
      <alignment horizontal="left" vertical="center" wrapText="1"/>
    </xf>
    <xf numFmtId="3" fontId="11" fillId="2" borderId="32" xfId="5" applyNumberFormat="1" applyFont="1" applyFill="1" applyBorder="1" applyAlignment="1">
      <alignment horizontal="left" vertical="center" wrapText="1"/>
    </xf>
    <xf numFmtId="3" fontId="11" fillId="2" borderId="33" xfId="5" applyNumberFormat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6" fillId="3" borderId="5" xfId="2" applyNumberFormat="1" applyFont="1" applyFill="1" applyBorder="1" applyAlignment="1">
      <alignment horizontal="center" vertical="center" wrapText="1"/>
    </xf>
    <xf numFmtId="0" fontId="6" fillId="3" borderId="13" xfId="2" applyNumberFormat="1" applyFont="1" applyFill="1" applyBorder="1" applyAlignment="1">
      <alignment horizontal="center" vertical="center" wrapText="1"/>
    </xf>
    <xf numFmtId="0" fontId="6" fillId="3" borderId="7" xfId="2" applyNumberFormat="1" applyFont="1" applyFill="1" applyBorder="1" applyAlignment="1">
      <alignment horizontal="center" vertical="center" wrapText="1"/>
    </xf>
    <xf numFmtId="3" fontId="11" fillId="0" borderId="42" xfId="1" applyNumberFormat="1" applyFont="1" applyFill="1" applyBorder="1" applyAlignment="1">
      <alignment horizontal="left" vertical="center" wrapText="1"/>
    </xf>
    <xf numFmtId="3" fontId="11" fillId="0" borderId="43" xfId="1" applyNumberFormat="1" applyFont="1" applyFill="1" applyBorder="1" applyAlignment="1">
      <alignment horizontal="left" vertical="center" wrapText="1"/>
    </xf>
    <xf numFmtId="3" fontId="11" fillId="0" borderId="44" xfId="1" applyNumberFormat="1" applyFont="1" applyFill="1" applyBorder="1" applyAlignment="1">
      <alignment horizontal="left" vertical="center" wrapText="1"/>
    </xf>
    <xf numFmtId="0" fontId="11" fillId="2" borderId="50" xfId="1" quotePrefix="1" applyFont="1" applyFill="1" applyBorder="1" applyAlignment="1">
      <alignment horizontal="center" vertical="center" wrapText="1"/>
    </xf>
    <xf numFmtId="0" fontId="11" fillId="2" borderId="51" xfId="1" quotePrefix="1" applyFont="1" applyFill="1" applyBorder="1" applyAlignment="1">
      <alignment horizontal="center" vertical="center" wrapText="1"/>
    </xf>
    <xf numFmtId="3" fontId="11" fillId="0" borderId="31" xfId="1" applyNumberFormat="1" applyFont="1" applyFill="1" applyBorder="1" applyAlignment="1">
      <alignment horizontal="left" vertical="center" wrapText="1"/>
    </xf>
    <xf numFmtId="3" fontId="11" fillId="0" borderId="32" xfId="1" applyNumberFormat="1" applyFont="1" applyFill="1" applyBorder="1" applyAlignment="1">
      <alignment horizontal="left" vertical="center" wrapText="1"/>
    </xf>
    <xf numFmtId="3" fontId="11" fillId="0" borderId="33" xfId="1" applyNumberFormat="1" applyFont="1" applyFill="1" applyBorder="1" applyAlignment="1">
      <alignment horizontal="left" vertical="center" wrapText="1"/>
    </xf>
    <xf numFmtId="3" fontId="11" fillId="2" borderId="42" xfId="5" applyNumberFormat="1" applyFont="1" applyFill="1" applyBorder="1" applyAlignment="1">
      <alignment horizontal="left" vertical="center" wrapText="1"/>
    </xf>
    <xf numFmtId="3" fontId="11" fillId="2" borderId="43" xfId="5" applyNumberFormat="1" applyFont="1" applyFill="1" applyBorder="1" applyAlignment="1">
      <alignment horizontal="left" vertical="center" wrapText="1"/>
    </xf>
    <xf numFmtId="3" fontId="11" fillId="2" borderId="44" xfId="5" applyNumberFormat="1" applyFont="1" applyFill="1" applyBorder="1" applyAlignment="1">
      <alignment horizontal="left" vertical="center" wrapText="1"/>
    </xf>
    <xf numFmtId="0" fontId="15" fillId="9" borderId="32" xfId="5" applyFont="1" applyFill="1" applyBorder="1" applyAlignment="1">
      <alignment vertical="center" wrapText="1"/>
    </xf>
    <xf numFmtId="0" fontId="15" fillId="9" borderId="33" xfId="5" applyFont="1" applyFill="1" applyBorder="1" applyAlignment="1">
      <alignment vertical="center" wrapText="1"/>
    </xf>
    <xf numFmtId="0" fontId="16" fillId="9" borderId="32" xfId="5" applyFont="1" applyFill="1" applyBorder="1" applyAlignment="1">
      <alignment vertical="center" wrapText="1"/>
    </xf>
    <xf numFmtId="0" fontId="16" fillId="9" borderId="33" xfId="5" applyFont="1" applyFill="1" applyBorder="1" applyAlignment="1">
      <alignment vertical="center" wrapText="1"/>
    </xf>
    <xf numFmtId="0" fontId="11" fillId="2" borderId="31" xfId="1" quotePrefix="1" applyFont="1" applyFill="1" applyBorder="1" applyAlignment="1">
      <alignment horizontal="left" vertical="center" wrapText="1"/>
    </xf>
    <xf numFmtId="0" fontId="11" fillId="2" borderId="32" xfId="1" quotePrefix="1" applyFont="1" applyFill="1" applyBorder="1" applyAlignment="1">
      <alignment horizontal="left" vertical="center" wrapText="1"/>
    </xf>
    <xf numFmtId="0" fontId="11" fillId="2" borderId="33" xfId="1" quotePrefix="1" applyFont="1" applyFill="1" applyBorder="1" applyAlignment="1">
      <alignment horizontal="left" vertical="center" wrapText="1"/>
    </xf>
    <xf numFmtId="0" fontId="11" fillId="2" borderId="49" xfId="1" quotePrefix="1" applyFont="1" applyFill="1" applyBorder="1" applyAlignment="1">
      <alignment horizontal="center" vertical="center" wrapText="1"/>
    </xf>
    <xf numFmtId="3" fontId="6" fillId="7" borderId="19" xfId="5" applyNumberFormat="1" applyFont="1" applyFill="1" applyBorder="1" applyAlignment="1">
      <alignment horizontal="left" vertical="center" wrapText="1"/>
    </xf>
    <xf numFmtId="3" fontId="6" fillId="7" borderId="17" xfId="5" applyNumberFormat="1" applyFont="1" applyFill="1" applyBorder="1" applyAlignment="1">
      <alignment horizontal="left" vertical="center" wrapText="1"/>
    </xf>
    <xf numFmtId="3" fontId="6" fillId="7" borderId="18" xfId="5" applyNumberFormat="1" applyFont="1" applyFill="1" applyBorder="1" applyAlignment="1">
      <alignment horizontal="left" vertical="center" wrapText="1"/>
    </xf>
    <xf numFmtId="3" fontId="11" fillId="0" borderId="42" xfId="5" applyNumberFormat="1" applyFont="1" applyFill="1" applyBorder="1" applyAlignment="1">
      <alignment horizontal="left" vertical="center" wrapText="1"/>
    </xf>
    <xf numFmtId="3" fontId="11" fillId="0" borderId="43" xfId="5" applyNumberFormat="1" applyFont="1" applyFill="1" applyBorder="1" applyAlignment="1">
      <alignment horizontal="left" vertical="center" wrapText="1"/>
    </xf>
    <xf numFmtId="3" fontId="11" fillId="0" borderId="44" xfId="5" applyNumberFormat="1" applyFont="1" applyFill="1" applyBorder="1" applyAlignment="1">
      <alignment horizontal="left" vertical="center" wrapText="1"/>
    </xf>
    <xf numFmtId="0" fontId="6" fillId="2" borderId="49" xfId="1" quotePrefix="1" applyFont="1" applyFill="1" applyBorder="1" applyAlignment="1">
      <alignment horizontal="center" vertical="center" wrapText="1"/>
    </xf>
    <xf numFmtId="0" fontId="6" fillId="2" borderId="50" xfId="1" quotePrefix="1" applyFont="1" applyFill="1" applyBorder="1" applyAlignment="1">
      <alignment horizontal="center" vertical="center" wrapText="1"/>
    </xf>
    <xf numFmtId="0" fontId="6" fillId="2" borderId="51" xfId="1" quotePrefix="1" applyFont="1" applyFill="1" applyBorder="1" applyAlignment="1">
      <alignment horizontal="center" vertical="center" wrapText="1"/>
    </xf>
    <xf numFmtId="3" fontId="11" fillId="0" borderId="45" xfId="1" applyNumberFormat="1" applyFont="1" applyFill="1" applyBorder="1" applyAlignment="1">
      <alignment horizontal="left" vertical="center" wrapText="1"/>
    </xf>
    <xf numFmtId="3" fontId="11" fillId="0" borderId="46" xfId="1" applyNumberFormat="1" applyFont="1" applyFill="1" applyBorder="1" applyAlignment="1">
      <alignment horizontal="left" vertical="center" wrapText="1"/>
    </xf>
    <xf numFmtId="3" fontId="11" fillId="0" borderId="28" xfId="1" applyNumberFormat="1" applyFont="1" applyFill="1" applyBorder="1" applyAlignment="1">
      <alignment horizontal="left" vertical="center" wrapText="1"/>
    </xf>
    <xf numFmtId="3" fontId="4" fillId="0" borderId="42" xfId="1" applyNumberFormat="1" applyFont="1" applyFill="1" applyBorder="1" applyAlignment="1">
      <alignment horizontal="left" vertical="center" wrapText="1"/>
    </xf>
    <xf numFmtId="3" fontId="4" fillId="0" borderId="43" xfId="1" applyNumberFormat="1" applyFont="1" applyFill="1" applyBorder="1" applyAlignment="1">
      <alignment horizontal="left" vertical="center" wrapText="1"/>
    </xf>
    <xf numFmtId="3" fontId="4" fillId="0" borderId="44" xfId="1" applyNumberFormat="1" applyFont="1" applyFill="1" applyBorder="1" applyAlignment="1">
      <alignment horizontal="left" vertical="center" wrapText="1"/>
    </xf>
    <xf numFmtId="0" fontId="6" fillId="7" borderId="19" xfId="5" applyFont="1" applyFill="1" applyBorder="1" applyAlignment="1">
      <alignment horizontal="left" vertical="center"/>
    </xf>
    <xf numFmtId="0" fontId="6" fillId="7" borderId="17" xfId="5" applyFont="1" applyFill="1" applyBorder="1" applyAlignment="1">
      <alignment horizontal="left" vertical="center"/>
    </xf>
    <xf numFmtId="0" fontId="6" fillId="7" borderId="18" xfId="5" applyFont="1" applyFill="1" applyBorder="1" applyAlignment="1">
      <alignment horizontal="left" vertical="center"/>
    </xf>
    <xf numFmtId="0" fontId="11" fillId="0" borderId="31" xfId="5" applyFont="1" applyBorder="1" applyAlignment="1">
      <alignment vertical="center" wrapText="1"/>
    </xf>
    <xf numFmtId="0" fontId="11" fillId="0" borderId="33" xfId="5" applyFont="1" applyBorder="1" applyAlignment="1">
      <alignment vertical="center" wrapText="1"/>
    </xf>
    <xf numFmtId="0" fontId="15" fillId="0" borderId="31" xfId="5" applyFont="1" applyBorder="1" applyAlignment="1">
      <alignment horizontal="left" vertical="center" wrapText="1"/>
    </xf>
    <xf numFmtId="0" fontId="15" fillId="0" borderId="33" xfId="5" applyFont="1" applyBorder="1" applyAlignment="1">
      <alignment horizontal="left" vertical="center" wrapText="1"/>
    </xf>
    <xf numFmtId="0" fontId="11" fillId="0" borderId="0" xfId="5" applyFont="1" applyFill="1" applyBorder="1" applyAlignment="1">
      <alignment horizontal="left" vertical="center" wrapText="1"/>
    </xf>
    <xf numFmtId="0" fontId="11" fillId="0" borderId="42" xfId="5" applyFont="1" applyFill="1" applyBorder="1" applyAlignment="1">
      <alignment horizontal="left" vertical="center" wrapText="1"/>
    </xf>
    <xf numFmtId="0" fontId="11" fillId="0" borderId="44" xfId="5" applyFont="1" applyFill="1" applyBorder="1" applyAlignment="1">
      <alignment horizontal="left" vertical="center" wrapText="1"/>
    </xf>
    <xf numFmtId="0" fontId="11" fillId="0" borderId="31" xfId="5" applyFont="1" applyFill="1" applyBorder="1" applyAlignment="1">
      <alignment horizontal="left" vertical="center" wrapText="1"/>
    </xf>
    <xf numFmtId="0" fontId="11" fillId="0" borderId="33" xfId="5" applyFont="1" applyFill="1" applyBorder="1" applyAlignment="1">
      <alignment horizontal="left" vertical="center" wrapText="1"/>
    </xf>
    <xf numFmtId="0" fontId="6" fillId="5" borderId="12" xfId="1" applyFont="1" applyFill="1" applyBorder="1" applyAlignment="1">
      <alignment horizontal="center" vertical="center" wrapText="1"/>
    </xf>
    <xf numFmtId="0" fontId="6" fillId="5" borderId="10" xfId="1" applyFont="1" applyFill="1" applyBorder="1" applyAlignment="1">
      <alignment horizontal="center" vertical="center" wrapText="1"/>
    </xf>
    <xf numFmtId="0" fontId="6" fillId="5" borderId="11" xfId="1" applyFont="1" applyFill="1" applyBorder="1" applyAlignment="1">
      <alignment horizontal="center" vertical="center" wrapText="1"/>
    </xf>
    <xf numFmtId="0" fontId="11" fillId="0" borderId="31" xfId="5" applyFont="1" applyBorder="1" applyAlignment="1">
      <alignment horizontal="left" vertical="center" wrapText="1"/>
    </xf>
    <xf numFmtId="0" fontId="11" fillId="0" borderId="33" xfId="5" applyFont="1" applyBorder="1" applyAlignment="1">
      <alignment horizontal="left" vertical="center" wrapText="1"/>
    </xf>
    <xf numFmtId="0" fontId="11" fillId="0" borderId="31" xfId="5" applyFont="1" applyBorder="1" applyAlignment="1">
      <alignment horizontal="left" vertical="top" wrapText="1"/>
    </xf>
    <xf numFmtId="0" fontId="11" fillId="0" borderId="33" xfId="5" applyFont="1" applyBorder="1" applyAlignment="1">
      <alignment horizontal="left" vertical="top" wrapText="1"/>
    </xf>
    <xf numFmtId="0" fontId="11" fillId="2" borderId="31" xfId="5" applyFont="1" applyFill="1" applyBorder="1" applyAlignment="1">
      <alignment horizontal="left" vertical="center" wrapText="1"/>
    </xf>
    <xf numFmtId="0" fontId="11" fillId="2" borderId="33" xfId="5" applyFont="1" applyFill="1" applyBorder="1" applyAlignment="1">
      <alignment horizontal="left" vertical="center" wrapText="1"/>
    </xf>
    <xf numFmtId="0" fontId="11" fillId="0" borderId="31" xfId="5" applyFont="1" applyBorder="1" applyAlignment="1">
      <alignment horizontal="left" vertical="center"/>
    </xf>
    <xf numFmtId="0" fontId="11" fillId="0" borderId="33" xfId="5" applyFont="1" applyBorder="1" applyAlignment="1">
      <alignment horizontal="left" vertical="center"/>
    </xf>
    <xf numFmtId="0" fontId="6" fillId="7" borderId="19" xfId="1" applyFont="1" applyFill="1" applyBorder="1" applyAlignment="1">
      <alignment horizontal="left" vertical="center" wrapText="1"/>
    </xf>
    <xf numFmtId="0" fontId="6" fillId="7" borderId="17" xfId="1" applyFont="1" applyFill="1" applyBorder="1" applyAlignment="1">
      <alignment horizontal="left" vertical="center" wrapText="1"/>
    </xf>
    <xf numFmtId="0" fontId="6" fillId="7" borderId="18" xfId="1" applyFont="1" applyFill="1" applyBorder="1" applyAlignment="1">
      <alignment horizontal="left" vertical="center" wrapText="1"/>
    </xf>
    <xf numFmtId="0" fontId="11" fillId="2" borderId="42" xfId="9" applyFont="1" applyFill="1" applyBorder="1" applyAlignment="1">
      <alignment horizontal="justify" vertical="center"/>
    </xf>
    <xf numFmtId="0" fontId="11" fillId="2" borderId="44" xfId="9" applyFont="1" applyFill="1" applyBorder="1" applyAlignment="1">
      <alignment horizontal="justify" vertical="center"/>
    </xf>
    <xf numFmtId="0" fontId="11" fillId="2" borderId="31" xfId="9" applyFont="1" applyFill="1" applyBorder="1" applyAlignment="1">
      <alignment horizontal="justify" vertical="center"/>
    </xf>
    <xf numFmtId="0" fontId="11" fillId="2" borderId="33" xfId="9" applyFont="1" applyFill="1" applyBorder="1" applyAlignment="1">
      <alignment horizontal="justify" vertical="center"/>
    </xf>
    <xf numFmtId="0" fontId="11" fillId="2" borderId="31" xfId="9" applyFont="1" applyFill="1" applyBorder="1" applyAlignment="1">
      <alignment horizontal="left" vertical="center"/>
    </xf>
    <xf numFmtId="0" fontId="11" fillId="2" borderId="33" xfId="9" applyFont="1" applyFill="1" applyBorder="1" applyAlignment="1">
      <alignment horizontal="left" vertical="center"/>
    </xf>
    <xf numFmtId="0" fontId="11" fillId="2" borderId="31" xfId="1" applyFont="1" applyFill="1" applyBorder="1" applyAlignment="1">
      <alignment vertical="center" wrapText="1"/>
    </xf>
    <xf numFmtId="0" fontId="11" fillId="2" borderId="33" xfId="1" applyFont="1" applyFill="1" applyBorder="1" applyAlignment="1">
      <alignment vertical="center" wrapText="1"/>
    </xf>
    <xf numFmtId="0" fontId="11" fillId="2" borderId="42" xfId="1" applyFont="1" applyFill="1" applyBorder="1" applyAlignment="1">
      <alignment vertical="center" wrapText="1"/>
    </xf>
    <xf numFmtId="0" fontId="11" fillId="2" borderId="44" xfId="1" applyFont="1" applyFill="1" applyBorder="1" applyAlignment="1">
      <alignment vertical="center" wrapText="1"/>
    </xf>
    <xf numFmtId="0" fontId="11" fillId="2" borderId="31" xfId="1" applyFont="1" applyFill="1" applyBorder="1" applyAlignment="1">
      <alignment horizontal="left" vertical="center" wrapText="1"/>
    </xf>
    <xf numFmtId="0" fontId="11" fillId="2" borderId="33" xfId="1" applyFont="1" applyFill="1" applyBorder="1" applyAlignment="1">
      <alignment horizontal="left" vertical="center" wrapText="1"/>
    </xf>
    <xf numFmtId="0" fontId="4" fillId="2" borderId="49" xfId="1" quotePrefix="1" applyFont="1" applyFill="1" applyBorder="1" applyAlignment="1">
      <alignment horizontal="center" vertical="center" wrapText="1"/>
    </xf>
    <xf numFmtId="0" fontId="4" fillId="2" borderId="51" xfId="1" quotePrefix="1" applyFont="1" applyFill="1" applyBorder="1" applyAlignment="1">
      <alignment horizontal="center" vertical="center" wrapText="1"/>
    </xf>
    <xf numFmtId="0" fontId="4" fillId="0" borderId="31" xfId="1" applyFont="1" applyFill="1" applyBorder="1" applyAlignment="1">
      <alignment vertical="center" wrapText="1"/>
    </xf>
    <xf numFmtId="0" fontId="4" fillId="0" borderId="33" xfId="1" applyFont="1" applyFill="1" applyBorder="1" applyAlignment="1">
      <alignment vertical="center" wrapText="1"/>
    </xf>
    <xf numFmtId="0" fontId="11" fillId="0" borderId="42" xfId="1" applyFont="1" applyFill="1" applyBorder="1" applyAlignment="1">
      <alignment horizontal="left" vertical="center" wrapText="1"/>
    </xf>
    <xf numFmtId="0" fontId="11" fillId="0" borderId="44" xfId="1" applyFont="1" applyFill="1" applyBorder="1" applyAlignment="1">
      <alignment horizontal="left" vertical="center" wrapText="1"/>
    </xf>
    <xf numFmtId="0" fontId="11" fillId="0" borderId="31" xfId="1" applyFont="1" applyFill="1" applyBorder="1" applyAlignment="1">
      <alignment horizontal="left" vertical="center" wrapText="1"/>
    </xf>
    <xf numFmtId="0" fontId="11" fillId="0" borderId="33" xfId="1" applyFont="1" applyFill="1" applyBorder="1" applyAlignment="1">
      <alignment horizontal="left" vertical="center" wrapText="1"/>
    </xf>
    <xf numFmtId="0" fontId="11" fillId="2" borderId="31" xfId="2" applyNumberFormat="1" applyFont="1" applyFill="1" applyBorder="1" applyAlignment="1">
      <alignment horizontal="left" vertical="center" wrapText="1"/>
    </xf>
    <xf numFmtId="0" fontId="11" fillId="2" borderId="33" xfId="2" applyNumberFormat="1" applyFont="1" applyFill="1" applyBorder="1" applyAlignment="1">
      <alignment horizontal="left" vertical="center" wrapText="1"/>
    </xf>
    <xf numFmtId="0" fontId="11" fillId="2" borderId="31" xfId="1" applyFont="1" applyFill="1" applyBorder="1" applyAlignment="1">
      <alignment horizontal="left" vertical="center"/>
    </xf>
    <xf numFmtId="0" fontId="11" fillId="2" borderId="33" xfId="1" applyFont="1" applyFill="1" applyBorder="1" applyAlignment="1">
      <alignment horizontal="left" vertical="center"/>
    </xf>
    <xf numFmtId="0" fontId="4" fillId="2" borderId="31" xfId="1" quotePrefix="1" applyFont="1" applyFill="1" applyBorder="1" applyAlignment="1">
      <alignment horizontal="left" vertical="center" wrapText="1"/>
    </xf>
    <xf numFmtId="0" fontId="4" fillId="2" borderId="33" xfId="1" quotePrefix="1" applyFont="1" applyFill="1" applyBorder="1" applyAlignment="1">
      <alignment horizontal="left" vertical="center" wrapText="1"/>
    </xf>
    <xf numFmtId="0" fontId="11" fillId="0" borderId="31" xfId="14" applyFont="1" applyFill="1" applyBorder="1" applyAlignment="1">
      <alignment vertical="center" wrapText="1"/>
    </xf>
    <xf numFmtId="0" fontId="11" fillId="0" borderId="33" xfId="14" applyFont="1" applyFill="1" applyBorder="1" applyAlignment="1">
      <alignment vertical="center" wrapText="1"/>
    </xf>
    <xf numFmtId="0" fontId="11" fillId="9" borderId="31" xfId="5" applyFont="1" applyFill="1" applyBorder="1" applyAlignment="1">
      <alignment horizontal="left" vertical="center" wrapText="1"/>
    </xf>
    <xf numFmtId="0" fontId="11" fillId="9" borderId="33" xfId="5" applyFont="1" applyFill="1" applyBorder="1" applyAlignment="1">
      <alignment horizontal="left" vertical="center" wrapText="1"/>
    </xf>
    <xf numFmtId="0" fontId="11" fillId="2" borderId="31" xfId="14" applyFont="1" applyFill="1" applyBorder="1" applyAlignment="1">
      <alignment vertical="center" wrapText="1"/>
    </xf>
    <xf numFmtId="0" fontId="11" fillId="2" borderId="33" xfId="14" applyFont="1" applyFill="1" applyBorder="1" applyAlignment="1">
      <alignment vertical="center" wrapText="1"/>
    </xf>
    <xf numFmtId="0" fontId="6" fillId="7" borderId="19" xfId="1" applyFont="1" applyFill="1" applyBorder="1" applyAlignment="1">
      <alignment vertical="center" wrapText="1"/>
    </xf>
    <xf numFmtId="0" fontId="6" fillId="7" borderId="17" xfId="1" applyFont="1" applyFill="1" applyBorder="1" applyAlignment="1">
      <alignment vertical="center" wrapText="1"/>
    </xf>
    <xf numFmtId="0" fontId="6" fillId="7" borderId="18" xfId="1" applyFont="1" applyFill="1" applyBorder="1" applyAlignment="1">
      <alignment vertical="center" wrapText="1"/>
    </xf>
    <xf numFmtId="0" fontId="11" fillId="2" borderId="42" xfId="5" applyFont="1" applyFill="1" applyBorder="1" applyAlignment="1">
      <alignment horizontal="left" vertical="center" wrapText="1"/>
    </xf>
    <xf numFmtId="0" fontId="11" fillId="2" borderId="44" xfId="5" applyFont="1" applyFill="1" applyBorder="1" applyAlignment="1">
      <alignment horizontal="left" vertical="center" wrapText="1"/>
    </xf>
    <xf numFmtId="0" fontId="4" fillId="2" borderId="31" xfId="5" applyFont="1" applyFill="1" applyBorder="1" applyAlignment="1">
      <alignment horizontal="left" vertical="center" wrapText="1"/>
    </xf>
    <xf numFmtId="0" fontId="4" fillId="2" borderId="33" xfId="5" applyFont="1" applyFill="1" applyBorder="1" applyAlignment="1">
      <alignment horizontal="left" vertical="center" wrapText="1"/>
    </xf>
    <xf numFmtId="0" fontId="47" fillId="7" borderId="19" xfId="1" applyFont="1" applyFill="1" applyBorder="1" applyAlignment="1">
      <alignment horizontal="left" vertical="center" wrapText="1"/>
    </xf>
    <xf numFmtId="0" fontId="47" fillId="7" borderId="17" xfId="1" applyFont="1" applyFill="1" applyBorder="1" applyAlignment="1">
      <alignment horizontal="left" vertical="center" wrapText="1"/>
    </xf>
    <xf numFmtId="0" fontId="47" fillId="7" borderId="18" xfId="1" applyFont="1" applyFill="1" applyBorder="1" applyAlignment="1">
      <alignment horizontal="left" vertical="center" wrapText="1"/>
    </xf>
    <xf numFmtId="0" fontId="49" fillId="2" borderId="42" xfId="14" applyFont="1" applyFill="1" applyBorder="1" applyAlignment="1">
      <alignment vertical="center" wrapText="1"/>
    </xf>
    <xf numFmtId="0" fontId="49" fillId="2" borderId="44" xfId="14" applyFont="1" applyFill="1" applyBorder="1" applyAlignment="1">
      <alignment vertical="center" wrapText="1"/>
    </xf>
    <xf numFmtId="0" fontId="49" fillId="2" borderId="31" xfId="14" applyFont="1" applyFill="1" applyBorder="1" applyAlignment="1">
      <alignment vertical="center" wrapText="1"/>
    </xf>
    <xf numFmtId="0" fontId="49" fillId="2" borderId="33" xfId="14" applyFont="1" applyFill="1" applyBorder="1" applyAlignment="1">
      <alignment vertical="center" wrapText="1"/>
    </xf>
    <xf numFmtId="3" fontId="11" fillId="2" borderId="42" xfId="1" applyNumberFormat="1" applyFont="1" applyFill="1" applyBorder="1" applyAlignment="1">
      <alignment horizontal="left" vertical="center" wrapText="1"/>
    </xf>
    <xf numFmtId="3" fontId="11" fillId="2" borderId="44" xfId="1" applyNumberFormat="1" applyFont="1" applyFill="1" applyBorder="1" applyAlignment="1">
      <alignment horizontal="left" vertical="center" wrapText="1"/>
    </xf>
    <xf numFmtId="0" fontId="11" fillId="2" borderId="31" xfId="14" applyFont="1" applyFill="1" applyBorder="1" applyAlignment="1">
      <alignment horizontal="left" vertical="center" wrapText="1"/>
    </xf>
    <xf numFmtId="0" fontId="11" fillId="2" borderId="33" xfId="14" applyFont="1" applyFill="1" applyBorder="1" applyAlignment="1">
      <alignment horizontal="left" vertical="center" wrapText="1"/>
    </xf>
    <xf numFmtId="3" fontId="11" fillId="2" borderId="31" xfId="1" applyNumberFormat="1" applyFont="1" applyFill="1" applyBorder="1" applyAlignment="1">
      <alignment horizontal="left" vertical="center" wrapText="1"/>
    </xf>
    <xf numFmtId="3" fontId="11" fillId="2" borderId="33" xfId="1" applyNumberFormat="1" applyFont="1" applyFill="1" applyBorder="1" applyAlignment="1">
      <alignment horizontal="left" vertical="center" wrapText="1"/>
    </xf>
    <xf numFmtId="0" fontId="4" fillId="2" borderId="49" xfId="1" quotePrefix="1" applyFont="1" applyFill="1" applyBorder="1" applyAlignment="1">
      <alignment horizontal="left" vertical="center" wrapText="1"/>
    </xf>
    <xf numFmtId="0" fontId="4" fillId="2" borderId="51" xfId="1" quotePrefix="1" applyFont="1" applyFill="1" applyBorder="1" applyAlignment="1">
      <alignment horizontal="left" vertical="center" wrapText="1"/>
    </xf>
    <xf numFmtId="3" fontId="6" fillId="7" borderId="19" xfId="1" applyNumberFormat="1" applyFont="1" applyFill="1" applyBorder="1" applyAlignment="1">
      <alignment horizontal="left" vertical="center" wrapText="1"/>
    </xf>
    <xf numFmtId="3" fontId="6" fillId="7" borderId="17" xfId="1" applyNumberFormat="1" applyFont="1" applyFill="1" applyBorder="1" applyAlignment="1">
      <alignment horizontal="left" vertical="center" wrapText="1"/>
    </xf>
    <xf numFmtId="3" fontId="6" fillId="7" borderId="18" xfId="1" applyNumberFormat="1" applyFont="1" applyFill="1" applyBorder="1" applyAlignment="1">
      <alignment horizontal="left" vertical="center" wrapText="1"/>
    </xf>
    <xf numFmtId="0" fontId="11" fillId="2" borderId="31" xfId="14" quotePrefix="1" applyFont="1" applyFill="1" applyBorder="1" applyAlignment="1">
      <alignment vertical="center" wrapText="1"/>
    </xf>
    <xf numFmtId="0" fontId="11" fillId="2" borderId="33" xfId="14" quotePrefix="1" applyFont="1" applyFill="1" applyBorder="1" applyAlignment="1">
      <alignment vertical="center" wrapText="1"/>
    </xf>
    <xf numFmtId="0" fontId="11" fillId="2" borderId="42" xfId="14" applyFont="1" applyFill="1" applyBorder="1" applyAlignment="1">
      <alignment vertical="center" wrapText="1"/>
    </xf>
    <xf numFmtId="0" fontId="11" fillId="2" borderId="44" xfId="14" applyFont="1" applyFill="1" applyBorder="1" applyAlignment="1">
      <alignment vertical="center" wrapText="1"/>
    </xf>
  </cellXfs>
  <cellStyles count="15">
    <cellStyle name="Comma [0] 10 2" xfId="6"/>
    <cellStyle name="Comma [0] 2" xfId="2"/>
    <cellStyle name="Comma [0] 2 2 2" xfId="10"/>
    <cellStyle name="Comma [0] 6" xfId="4"/>
    <cellStyle name="Comma 2 2" xfId="7"/>
    <cellStyle name="Comma 2 2 2 2" xfId="11"/>
    <cellStyle name="Comma 2 3" xfId="3"/>
    <cellStyle name="Comma 5" xfId="12"/>
    <cellStyle name="Normal" xfId="0" builtinId="0"/>
    <cellStyle name="Normal 2 2" xfId="1"/>
    <cellStyle name="Normal 2 3" xfId="9"/>
    <cellStyle name="Normal 3 2" xfId="14"/>
    <cellStyle name="Normal 30 2" xfId="13"/>
    <cellStyle name="Normal 6" xfId="5"/>
    <cellStyle name="Percent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V421"/>
  <sheetViews>
    <sheetView tabSelected="1" view="pageBreakPreview" topLeftCell="G1" zoomScale="80" zoomScaleNormal="85" zoomScaleSheetLayoutView="80" workbookViewId="0">
      <pane ySplit="10" topLeftCell="A396" activePane="bottomLeft" state="frozen"/>
      <selection activeCell="B1" sqref="B1"/>
      <selection pane="bottomLeft" activeCell="J399" sqref="J399"/>
    </sheetView>
  </sheetViews>
  <sheetFormatPr defaultRowHeight="15.75"/>
  <cols>
    <col min="1" max="1" width="9" style="2" customWidth="1"/>
    <col min="2" max="2" width="9" style="1272" customWidth="1"/>
    <col min="3" max="3" width="3.28515625" style="1" customWidth="1"/>
    <col min="4" max="5" width="3.7109375" style="2" customWidth="1"/>
    <col min="6" max="6" width="4.140625" style="3" customWidth="1"/>
    <col min="7" max="7" width="3.5703125" style="3" customWidth="1"/>
    <col min="8" max="8" width="2.7109375" style="3" customWidth="1"/>
    <col min="9" max="9" width="74" style="4" customWidth="1"/>
    <col min="10" max="10" width="70" style="5" customWidth="1"/>
    <col min="11" max="11" width="16.28515625" style="6" customWidth="1"/>
    <col min="12" max="12" width="17.7109375" style="7" customWidth="1"/>
    <col min="13" max="13" width="24" style="8" customWidth="1"/>
    <col min="14" max="14" width="11" style="8" customWidth="1"/>
    <col min="15" max="15" width="17.5703125" style="7" hidden="1" customWidth="1"/>
    <col min="16" max="16" width="15.42578125" style="7" hidden="1" customWidth="1"/>
    <col min="17" max="17" width="24" style="9" hidden="1" customWidth="1"/>
    <col min="18" max="18" width="26.5703125" style="2" hidden="1" customWidth="1"/>
    <col min="19" max="19" width="21.42578125" style="2" bestFit="1" customWidth="1"/>
    <col min="20" max="20" width="25.28515625" style="2" customWidth="1"/>
    <col min="21" max="21" width="23.42578125" style="2" customWidth="1"/>
    <col min="22" max="22" width="20.5703125" style="2" bestFit="1" customWidth="1"/>
    <col min="23" max="23" width="5.140625" style="2" customWidth="1"/>
    <col min="24" max="24" width="2.28515625" style="2" customWidth="1"/>
    <col min="25" max="25" width="2.42578125" style="2" customWidth="1"/>
    <col min="26" max="26" width="4.28515625" style="2" customWidth="1"/>
    <col min="27" max="28" width="9.140625" style="2" customWidth="1"/>
    <col min="29" max="237" width="9.140625" style="2"/>
    <col min="238" max="238" width="1.7109375" style="2" customWidth="1"/>
    <col min="239" max="240" width="4.7109375" style="2" customWidth="1"/>
    <col min="241" max="241" width="54.140625" style="2" customWidth="1"/>
    <col min="242" max="242" width="52" style="2" customWidth="1"/>
    <col min="243" max="243" width="5.28515625" style="2" customWidth="1"/>
    <col min="244" max="244" width="5.85546875" style="2" bestFit="1" customWidth="1"/>
    <col min="245" max="245" width="16.42578125" style="2" customWidth="1"/>
    <col min="246" max="246" width="4.5703125" style="2" customWidth="1"/>
    <col min="247" max="247" width="14.140625" style="2" customWidth="1"/>
    <col min="248" max="248" width="27.140625" style="2" customWidth="1"/>
    <col min="249" max="249" width="16.28515625" style="2" customWidth="1"/>
    <col min="250" max="250" width="13.85546875" style="2" customWidth="1"/>
    <col min="251" max="493" width="9.140625" style="2"/>
    <col min="494" max="494" width="1.7109375" style="2" customWidth="1"/>
    <col min="495" max="496" width="4.7109375" style="2" customWidth="1"/>
    <col min="497" max="497" width="54.140625" style="2" customWidth="1"/>
    <col min="498" max="498" width="52" style="2" customWidth="1"/>
    <col min="499" max="499" width="5.28515625" style="2" customWidth="1"/>
    <col min="500" max="500" width="5.85546875" style="2" bestFit="1" customWidth="1"/>
    <col min="501" max="501" width="16.42578125" style="2" customWidth="1"/>
    <col min="502" max="502" width="4.5703125" style="2" customWidth="1"/>
    <col min="503" max="503" width="14.140625" style="2" customWidth="1"/>
    <col min="504" max="504" width="27.140625" style="2" customWidth="1"/>
    <col min="505" max="505" width="16.28515625" style="2" customWidth="1"/>
    <col min="506" max="506" width="13.85546875" style="2" customWidth="1"/>
    <col min="507" max="749" width="9.140625" style="2"/>
    <col min="750" max="750" width="1.7109375" style="2" customWidth="1"/>
    <col min="751" max="752" width="4.7109375" style="2" customWidth="1"/>
    <col min="753" max="753" width="54.140625" style="2" customWidth="1"/>
    <col min="754" max="754" width="52" style="2" customWidth="1"/>
    <col min="755" max="755" width="5.28515625" style="2" customWidth="1"/>
    <col min="756" max="756" width="5.85546875" style="2" bestFit="1" customWidth="1"/>
    <col min="757" max="757" width="16.42578125" style="2" customWidth="1"/>
    <col min="758" max="758" width="4.5703125" style="2" customWidth="1"/>
    <col min="759" max="759" width="14.140625" style="2" customWidth="1"/>
    <col min="760" max="760" width="27.140625" style="2" customWidth="1"/>
    <col min="761" max="761" width="16.28515625" style="2" customWidth="1"/>
    <col min="762" max="762" width="13.85546875" style="2" customWidth="1"/>
    <col min="763" max="1005" width="9.140625" style="2"/>
    <col min="1006" max="1006" width="1.7109375" style="2" customWidth="1"/>
    <col min="1007" max="1008" width="4.7109375" style="2" customWidth="1"/>
    <col min="1009" max="1009" width="54.140625" style="2" customWidth="1"/>
    <col min="1010" max="1010" width="52" style="2" customWidth="1"/>
    <col min="1011" max="1011" width="5.28515625" style="2" customWidth="1"/>
    <col min="1012" max="1012" width="5.85546875" style="2" bestFit="1" customWidth="1"/>
    <col min="1013" max="1013" width="16.42578125" style="2" customWidth="1"/>
    <col min="1014" max="1014" width="4.5703125" style="2" customWidth="1"/>
    <col min="1015" max="1015" width="14.140625" style="2" customWidth="1"/>
    <col min="1016" max="1016" width="27.140625" style="2" customWidth="1"/>
    <col min="1017" max="1017" width="16.28515625" style="2" customWidth="1"/>
    <col min="1018" max="1018" width="13.85546875" style="2" customWidth="1"/>
    <col min="1019" max="1261" width="9.140625" style="2"/>
    <col min="1262" max="1262" width="1.7109375" style="2" customWidth="1"/>
    <col min="1263" max="1264" width="4.7109375" style="2" customWidth="1"/>
    <col min="1265" max="1265" width="54.140625" style="2" customWidth="1"/>
    <col min="1266" max="1266" width="52" style="2" customWidth="1"/>
    <col min="1267" max="1267" width="5.28515625" style="2" customWidth="1"/>
    <col min="1268" max="1268" width="5.85546875" style="2" bestFit="1" customWidth="1"/>
    <col min="1269" max="1269" width="16.42578125" style="2" customWidth="1"/>
    <col min="1270" max="1270" width="4.5703125" style="2" customWidth="1"/>
    <col min="1271" max="1271" width="14.140625" style="2" customWidth="1"/>
    <col min="1272" max="1272" width="27.140625" style="2" customWidth="1"/>
    <col min="1273" max="1273" width="16.28515625" style="2" customWidth="1"/>
    <col min="1274" max="1274" width="13.85546875" style="2" customWidth="1"/>
    <col min="1275" max="1517" width="9.140625" style="2"/>
    <col min="1518" max="1518" width="1.7109375" style="2" customWidth="1"/>
    <col min="1519" max="1520" width="4.7109375" style="2" customWidth="1"/>
    <col min="1521" max="1521" width="54.140625" style="2" customWidth="1"/>
    <col min="1522" max="1522" width="52" style="2" customWidth="1"/>
    <col min="1523" max="1523" width="5.28515625" style="2" customWidth="1"/>
    <col min="1524" max="1524" width="5.85546875" style="2" bestFit="1" customWidth="1"/>
    <col min="1525" max="1525" width="16.42578125" style="2" customWidth="1"/>
    <col min="1526" max="1526" width="4.5703125" style="2" customWidth="1"/>
    <col min="1527" max="1527" width="14.140625" style="2" customWidth="1"/>
    <col min="1528" max="1528" width="27.140625" style="2" customWidth="1"/>
    <col min="1529" max="1529" width="16.28515625" style="2" customWidth="1"/>
    <col min="1530" max="1530" width="13.85546875" style="2" customWidth="1"/>
    <col min="1531" max="1773" width="9.140625" style="2"/>
    <col min="1774" max="1774" width="1.7109375" style="2" customWidth="1"/>
    <col min="1775" max="1776" width="4.7109375" style="2" customWidth="1"/>
    <col min="1777" max="1777" width="54.140625" style="2" customWidth="1"/>
    <col min="1778" max="1778" width="52" style="2" customWidth="1"/>
    <col min="1779" max="1779" width="5.28515625" style="2" customWidth="1"/>
    <col min="1780" max="1780" width="5.85546875" style="2" bestFit="1" customWidth="1"/>
    <col min="1781" max="1781" width="16.42578125" style="2" customWidth="1"/>
    <col min="1782" max="1782" width="4.5703125" style="2" customWidth="1"/>
    <col min="1783" max="1783" width="14.140625" style="2" customWidth="1"/>
    <col min="1784" max="1784" width="27.140625" style="2" customWidth="1"/>
    <col min="1785" max="1785" width="16.28515625" style="2" customWidth="1"/>
    <col min="1786" max="1786" width="13.85546875" style="2" customWidth="1"/>
    <col min="1787" max="2029" width="9.140625" style="2"/>
    <col min="2030" max="2030" width="1.7109375" style="2" customWidth="1"/>
    <col min="2031" max="2032" width="4.7109375" style="2" customWidth="1"/>
    <col min="2033" max="2033" width="54.140625" style="2" customWidth="1"/>
    <col min="2034" max="2034" width="52" style="2" customWidth="1"/>
    <col min="2035" max="2035" width="5.28515625" style="2" customWidth="1"/>
    <col min="2036" max="2036" width="5.85546875" style="2" bestFit="1" customWidth="1"/>
    <col min="2037" max="2037" width="16.42578125" style="2" customWidth="1"/>
    <col min="2038" max="2038" width="4.5703125" style="2" customWidth="1"/>
    <col min="2039" max="2039" width="14.140625" style="2" customWidth="1"/>
    <col min="2040" max="2040" width="27.140625" style="2" customWidth="1"/>
    <col min="2041" max="2041" width="16.28515625" style="2" customWidth="1"/>
    <col min="2042" max="2042" width="13.85546875" style="2" customWidth="1"/>
    <col min="2043" max="2285" width="9.140625" style="2"/>
    <col min="2286" max="2286" width="1.7109375" style="2" customWidth="1"/>
    <col min="2287" max="2288" width="4.7109375" style="2" customWidth="1"/>
    <col min="2289" max="2289" width="54.140625" style="2" customWidth="1"/>
    <col min="2290" max="2290" width="52" style="2" customWidth="1"/>
    <col min="2291" max="2291" width="5.28515625" style="2" customWidth="1"/>
    <col min="2292" max="2292" width="5.85546875" style="2" bestFit="1" customWidth="1"/>
    <col min="2293" max="2293" width="16.42578125" style="2" customWidth="1"/>
    <col min="2294" max="2294" width="4.5703125" style="2" customWidth="1"/>
    <col min="2295" max="2295" width="14.140625" style="2" customWidth="1"/>
    <col min="2296" max="2296" width="27.140625" style="2" customWidth="1"/>
    <col min="2297" max="2297" width="16.28515625" style="2" customWidth="1"/>
    <col min="2298" max="2298" width="13.85546875" style="2" customWidth="1"/>
    <col min="2299" max="2541" width="9.140625" style="2"/>
    <col min="2542" max="2542" width="1.7109375" style="2" customWidth="1"/>
    <col min="2543" max="2544" width="4.7109375" style="2" customWidth="1"/>
    <col min="2545" max="2545" width="54.140625" style="2" customWidth="1"/>
    <col min="2546" max="2546" width="52" style="2" customWidth="1"/>
    <col min="2547" max="2547" width="5.28515625" style="2" customWidth="1"/>
    <col min="2548" max="2548" width="5.85546875" style="2" bestFit="1" customWidth="1"/>
    <col min="2549" max="2549" width="16.42578125" style="2" customWidth="1"/>
    <col min="2550" max="2550" width="4.5703125" style="2" customWidth="1"/>
    <col min="2551" max="2551" width="14.140625" style="2" customWidth="1"/>
    <col min="2552" max="2552" width="27.140625" style="2" customWidth="1"/>
    <col min="2553" max="2553" width="16.28515625" style="2" customWidth="1"/>
    <col min="2554" max="2554" width="13.85546875" style="2" customWidth="1"/>
    <col min="2555" max="2797" width="9.140625" style="2"/>
    <col min="2798" max="2798" width="1.7109375" style="2" customWidth="1"/>
    <col min="2799" max="2800" width="4.7109375" style="2" customWidth="1"/>
    <col min="2801" max="2801" width="54.140625" style="2" customWidth="1"/>
    <col min="2802" max="2802" width="52" style="2" customWidth="1"/>
    <col min="2803" max="2803" width="5.28515625" style="2" customWidth="1"/>
    <col min="2804" max="2804" width="5.85546875" style="2" bestFit="1" customWidth="1"/>
    <col min="2805" max="2805" width="16.42578125" style="2" customWidth="1"/>
    <col min="2806" max="2806" width="4.5703125" style="2" customWidth="1"/>
    <col min="2807" max="2807" width="14.140625" style="2" customWidth="1"/>
    <col min="2808" max="2808" width="27.140625" style="2" customWidth="1"/>
    <col min="2809" max="2809" width="16.28515625" style="2" customWidth="1"/>
    <col min="2810" max="2810" width="13.85546875" style="2" customWidth="1"/>
    <col min="2811" max="3053" width="9.140625" style="2"/>
    <col min="3054" max="3054" width="1.7109375" style="2" customWidth="1"/>
    <col min="3055" max="3056" width="4.7109375" style="2" customWidth="1"/>
    <col min="3057" max="3057" width="54.140625" style="2" customWidth="1"/>
    <col min="3058" max="3058" width="52" style="2" customWidth="1"/>
    <col min="3059" max="3059" width="5.28515625" style="2" customWidth="1"/>
    <col min="3060" max="3060" width="5.85546875" style="2" bestFit="1" customWidth="1"/>
    <col min="3061" max="3061" width="16.42578125" style="2" customWidth="1"/>
    <col min="3062" max="3062" width="4.5703125" style="2" customWidth="1"/>
    <col min="3063" max="3063" width="14.140625" style="2" customWidth="1"/>
    <col min="3064" max="3064" width="27.140625" style="2" customWidth="1"/>
    <col min="3065" max="3065" width="16.28515625" style="2" customWidth="1"/>
    <col min="3066" max="3066" width="13.85546875" style="2" customWidth="1"/>
    <col min="3067" max="3309" width="9.140625" style="2"/>
    <col min="3310" max="3310" width="1.7109375" style="2" customWidth="1"/>
    <col min="3311" max="3312" width="4.7109375" style="2" customWidth="1"/>
    <col min="3313" max="3313" width="54.140625" style="2" customWidth="1"/>
    <col min="3314" max="3314" width="52" style="2" customWidth="1"/>
    <col min="3315" max="3315" width="5.28515625" style="2" customWidth="1"/>
    <col min="3316" max="3316" width="5.85546875" style="2" bestFit="1" customWidth="1"/>
    <col min="3317" max="3317" width="16.42578125" style="2" customWidth="1"/>
    <col min="3318" max="3318" width="4.5703125" style="2" customWidth="1"/>
    <col min="3319" max="3319" width="14.140625" style="2" customWidth="1"/>
    <col min="3320" max="3320" width="27.140625" style="2" customWidth="1"/>
    <col min="3321" max="3321" width="16.28515625" style="2" customWidth="1"/>
    <col min="3322" max="3322" width="13.85546875" style="2" customWidth="1"/>
    <col min="3323" max="3565" width="9.140625" style="2"/>
    <col min="3566" max="3566" width="1.7109375" style="2" customWidth="1"/>
    <col min="3567" max="3568" width="4.7109375" style="2" customWidth="1"/>
    <col min="3569" max="3569" width="54.140625" style="2" customWidth="1"/>
    <col min="3570" max="3570" width="52" style="2" customWidth="1"/>
    <col min="3571" max="3571" width="5.28515625" style="2" customWidth="1"/>
    <col min="3572" max="3572" width="5.85546875" style="2" bestFit="1" customWidth="1"/>
    <col min="3573" max="3573" width="16.42578125" style="2" customWidth="1"/>
    <col min="3574" max="3574" width="4.5703125" style="2" customWidth="1"/>
    <col min="3575" max="3575" width="14.140625" style="2" customWidth="1"/>
    <col min="3576" max="3576" width="27.140625" style="2" customWidth="1"/>
    <col min="3577" max="3577" width="16.28515625" style="2" customWidth="1"/>
    <col min="3578" max="3578" width="13.85546875" style="2" customWidth="1"/>
    <col min="3579" max="3821" width="9.140625" style="2"/>
    <col min="3822" max="3822" width="1.7109375" style="2" customWidth="1"/>
    <col min="3823" max="3824" width="4.7109375" style="2" customWidth="1"/>
    <col min="3825" max="3825" width="54.140625" style="2" customWidth="1"/>
    <col min="3826" max="3826" width="52" style="2" customWidth="1"/>
    <col min="3827" max="3827" width="5.28515625" style="2" customWidth="1"/>
    <col min="3828" max="3828" width="5.85546875" style="2" bestFit="1" customWidth="1"/>
    <col min="3829" max="3829" width="16.42578125" style="2" customWidth="1"/>
    <col min="3830" max="3830" width="4.5703125" style="2" customWidth="1"/>
    <col min="3831" max="3831" width="14.140625" style="2" customWidth="1"/>
    <col min="3832" max="3832" width="27.140625" style="2" customWidth="1"/>
    <col min="3833" max="3833" width="16.28515625" style="2" customWidth="1"/>
    <col min="3834" max="3834" width="13.85546875" style="2" customWidth="1"/>
    <col min="3835" max="4077" width="9.140625" style="2"/>
    <col min="4078" max="4078" width="1.7109375" style="2" customWidth="1"/>
    <col min="4079" max="4080" width="4.7109375" style="2" customWidth="1"/>
    <col min="4081" max="4081" width="54.140625" style="2" customWidth="1"/>
    <col min="4082" max="4082" width="52" style="2" customWidth="1"/>
    <col min="4083" max="4083" width="5.28515625" style="2" customWidth="1"/>
    <col min="4084" max="4084" width="5.85546875" style="2" bestFit="1" customWidth="1"/>
    <col min="4085" max="4085" width="16.42578125" style="2" customWidth="1"/>
    <col min="4086" max="4086" width="4.5703125" style="2" customWidth="1"/>
    <col min="4087" max="4087" width="14.140625" style="2" customWidth="1"/>
    <col min="4088" max="4088" width="27.140625" style="2" customWidth="1"/>
    <col min="4089" max="4089" width="16.28515625" style="2" customWidth="1"/>
    <col min="4090" max="4090" width="13.85546875" style="2" customWidth="1"/>
    <col min="4091" max="4333" width="9.140625" style="2"/>
    <col min="4334" max="4334" width="1.7109375" style="2" customWidth="1"/>
    <col min="4335" max="4336" width="4.7109375" style="2" customWidth="1"/>
    <col min="4337" max="4337" width="54.140625" style="2" customWidth="1"/>
    <col min="4338" max="4338" width="52" style="2" customWidth="1"/>
    <col min="4339" max="4339" width="5.28515625" style="2" customWidth="1"/>
    <col min="4340" max="4340" width="5.85546875" style="2" bestFit="1" customWidth="1"/>
    <col min="4341" max="4341" width="16.42578125" style="2" customWidth="1"/>
    <col min="4342" max="4342" width="4.5703125" style="2" customWidth="1"/>
    <col min="4343" max="4343" width="14.140625" style="2" customWidth="1"/>
    <col min="4344" max="4344" width="27.140625" style="2" customWidth="1"/>
    <col min="4345" max="4345" width="16.28515625" style="2" customWidth="1"/>
    <col min="4346" max="4346" width="13.85546875" style="2" customWidth="1"/>
    <col min="4347" max="4589" width="9.140625" style="2"/>
    <col min="4590" max="4590" width="1.7109375" style="2" customWidth="1"/>
    <col min="4591" max="4592" width="4.7109375" style="2" customWidth="1"/>
    <col min="4593" max="4593" width="54.140625" style="2" customWidth="1"/>
    <col min="4594" max="4594" width="52" style="2" customWidth="1"/>
    <col min="4595" max="4595" width="5.28515625" style="2" customWidth="1"/>
    <col min="4596" max="4596" width="5.85546875" style="2" bestFit="1" customWidth="1"/>
    <col min="4597" max="4597" width="16.42578125" style="2" customWidth="1"/>
    <col min="4598" max="4598" width="4.5703125" style="2" customWidth="1"/>
    <col min="4599" max="4599" width="14.140625" style="2" customWidth="1"/>
    <col min="4600" max="4600" width="27.140625" style="2" customWidth="1"/>
    <col min="4601" max="4601" width="16.28515625" style="2" customWidth="1"/>
    <col min="4602" max="4602" width="13.85546875" style="2" customWidth="1"/>
    <col min="4603" max="4845" width="9.140625" style="2"/>
    <col min="4846" max="4846" width="1.7109375" style="2" customWidth="1"/>
    <col min="4847" max="4848" width="4.7109375" style="2" customWidth="1"/>
    <col min="4849" max="4849" width="54.140625" style="2" customWidth="1"/>
    <col min="4850" max="4850" width="52" style="2" customWidth="1"/>
    <col min="4851" max="4851" width="5.28515625" style="2" customWidth="1"/>
    <col min="4852" max="4852" width="5.85546875" style="2" bestFit="1" customWidth="1"/>
    <col min="4853" max="4853" width="16.42578125" style="2" customWidth="1"/>
    <col min="4854" max="4854" width="4.5703125" style="2" customWidth="1"/>
    <col min="4855" max="4855" width="14.140625" style="2" customWidth="1"/>
    <col min="4856" max="4856" width="27.140625" style="2" customWidth="1"/>
    <col min="4857" max="4857" width="16.28515625" style="2" customWidth="1"/>
    <col min="4858" max="4858" width="13.85546875" style="2" customWidth="1"/>
    <col min="4859" max="5101" width="9.140625" style="2"/>
    <col min="5102" max="5102" width="1.7109375" style="2" customWidth="1"/>
    <col min="5103" max="5104" width="4.7109375" style="2" customWidth="1"/>
    <col min="5105" max="5105" width="54.140625" style="2" customWidth="1"/>
    <col min="5106" max="5106" width="52" style="2" customWidth="1"/>
    <col min="5107" max="5107" width="5.28515625" style="2" customWidth="1"/>
    <col min="5108" max="5108" width="5.85546875" style="2" bestFit="1" customWidth="1"/>
    <col min="5109" max="5109" width="16.42578125" style="2" customWidth="1"/>
    <col min="5110" max="5110" width="4.5703125" style="2" customWidth="1"/>
    <col min="5111" max="5111" width="14.140625" style="2" customWidth="1"/>
    <col min="5112" max="5112" width="27.140625" style="2" customWidth="1"/>
    <col min="5113" max="5113" width="16.28515625" style="2" customWidth="1"/>
    <col min="5114" max="5114" width="13.85546875" style="2" customWidth="1"/>
    <col min="5115" max="5357" width="9.140625" style="2"/>
    <col min="5358" max="5358" width="1.7109375" style="2" customWidth="1"/>
    <col min="5359" max="5360" width="4.7109375" style="2" customWidth="1"/>
    <col min="5361" max="5361" width="54.140625" style="2" customWidth="1"/>
    <col min="5362" max="5362" width="52" style="2" customWidth="1"/>
    <col min="5363" max="5363" width="5.28515625" style="2" customWidth="1"/>
    <col min="5364" max="5364" width="5.85546875" style="2" bestFit="1" customWidth="1"/>
    <col min="5365" max="5365" width="16.42578125" style="2" customWidth="1"/>
    <col min="5366" max="5366" width="4.5703125" style="2" customWidth="1"/>
    <col min="5367" max="5367" width="14.140625" style="2" customWidth="1"/>
    <col min="5368" max="5368" width="27.140625" style="2" customWidth="1"/>
    <col min="5369" max="5369" width="16.28515625" style="2" customWidth="1"/>
    <col min="5370" max="5370" width="13.85546875" style="2" customWidth="1"/>
    <col min="5371" max="5613" width="9.140625" style="2"/>
    <col min="5614" max="5614" width="1.7109375" style="2" customWidth="1"/>
    <col min="5615" max="5616" width="4.7109375" style="2" customWidth="1"/>
    <col min="5617" max="5617" width="54.140625" style="2" customWidth="1"/>
    <col min="5618" max="5618" width="52" style="2" customWidth="1"/>
    <col min="5619" max="5619" width="5.28515625" style="2" customWidth="1"/>
    <col min="5620" max="5620" width="5.85546875" style="2" bestFit="1" customWidth="1"/>
    <col min="5621" max="5621" width="16.42578125" style="2" customWidth="1"/>
    <col min="5622" max="5622" width="4.5703125" style="2" customWidth="1"/>
    <col min="5623" max="5623" width="14.140625" style="2" customWidth="1"/>
    <col min="5624" max="5624" width="27.140625" style="2" customWidth="1"/>
    <col min="5625" max="5625" width="16.28515625" style="2" customWidth="1"/>
    <col min="5626" max="5626" width="13.85546875" style="2" customWidth="1"/>
    <col min="5627" max="5869" width="9.140625" style="2"/>
    <col min="5870" max="5870" width="1.7109375" style="2" customWidth="1"/>
    <col min="5871" max="5872" width="4.7109375" style="2" customWidth="1"/>
    <col min="5873" max="5873" width="54.140625" style="2" customWidth="1"/>
    <col min="5874" max="5874" width="52" style="2" customWidth="1"/>
    <col min="5875" max="5875" width="5.28515625" style="2" customWidth="1"/>
    <col min="5876" max="5876" width="5.85546875" style="2" bestFit="1" customWidth="1"/>
    <col min="5877" max="5877" width="16.42578125" style="2" customWidth="1"/>
    <col min="5878" max="5878" width="4.5703125" style="2" customWidth="1"/>
    <col min="5879" max="5879" width="14.140625" style="2" customWidth="1"/>
    <col min="5880" max="5880" width="27.140625" style="2" customWidth="1"/>
    <col min="5881" max="5881" width="16.28515625" style="2" customWidth="1"/>
    <col min="5882" max="5882" width="13.85546875" style="2" customWidth="1"/>
    <col min="5883" max="6125" width="9.140625" style="2"/>
    <col min="6126" max="6126" width="1.7109375" style="2" customWidth="1"/>
    <col min="6127" max="6128" width="4.7109375" style="2" customWidth="1"/>
    <col min="6129" max="6129" width="54.140625" style="2" customWidth="1"/>
    <col min="6130" max="6130" width="52" style="2" customWidth="1"/>
    <col min="6131" max="6131" width="5.28515625" style="2" customWidth="1"/>
    <col min="6132" max="6132" width="5.85546875" style="2" bestFit="1" customWidth="1"/>
    <col min="6133" max="6133" width="16.42578125" style="2" customWidth="1"/>
    <col min="6134" max="6134" width="4.5703125" style="2" customWidth="1"/>
    <col min="6135" max="6135" width="14.140625" style="2" customWidth="1"/>
    <col min="6136" max="6136" width="27.140625" style="2" customWidth="1"/>
    <col min="6137" max="6137" width="16.28515625" style="2" customWidth="1"/>
    <col min="6138" max="6138" width="13.85546875" style="2" customWidth="1"/>
    <col min="6139" max="6381" width="9.140625" style="2"/>
    <col min="6382" max="6382" width="1.7109375" style="2" customWidth="1"/>
    <col min="6383" max="6384" width="4.7109375" style="2" customWidth="1"/>
    <col min="6385" max="6385" width="54.140625" style="2" customWidth="1"/>
    <col min="6386" max="6386" width="52" style="2" customWidth="1"/>
    <col min="6387" max="6387" width="5.28515625" style="2" customWidth="1"/>
    <col min="6388" max="6388" width="5.85546875" style="2" bestFit="1" customWidth="1"/>
    <col min="6389" max="6389" width="16.42578125" style="2" customWidth="1"/>
    <col min="6390" max="6390" width="4.5703125" style="2" customWidth="1"/>
    <col min="6391" max="6391" width="14.140625" style="2" customWidth="1"/>
    <col min="6392" max="6392" width="27.140625" style="2" customWidth="1"/>
    <col min="6393" max="6393" width="16.28515625" style="2" customWidth="1"/>
    <col min="6394" max="6394" width="13.85546875" style="2" customWidth="1"/>
    <col min="6395" max="6637" width="9.140625" style="2"/>
    <col min="6638" max="6638" width="1.7109375" style="2" customWidth="1"/>
    <col min="6639" max="6640" width="4.7109375" style="2" customWidth="1"/>
    <col min="6641" max="6641" width="54.140625" style="2" customWidth="1"/>
    <col min="6642" max="6642" width="52" style="2" customWidth="1"/>
    <col min="6643" max="6643" width="5.28515625" style="2" customWidth="1"/>
    <col min="6644" max="6644" width="5.85546875" style="2" bestFit="1" customWidth="1"/>
    <col min="6645" max="6645" width="16.42578125" style="2" customWidth="1"/>
    <col min="6646" max="6646" width="4.5703125" style="2" customWidth="1"/>
    <col min="6647" max="6647" width="14.140625" style="2" customWidth="1"/>
    <col min="6648" max="6648" width="27.140625" style="2" customWidth="1"/>
    <col min="6649" max="6649" width="16.28515625" style="2" customWidth="1"/>
    <col min="6650" max="6650" width="13.85546875" style="2" customWidth="1"/>
    <col min="6651" max="6893" width="9.140625" style="2"/>
    <col min="6894" max="6894" width="1.7109375" style="2" customWidth="1"/>
    <col min="6895" max="6896" width="4.7109375" style="2" customWidth="1"/>
    <col min="6897" max="6897" width="54.140625" style="2" customWidth="1"/>
    <col min="6898" max="6898" width="52" style="2" customWidth="1"/>
    <col min="6899" max="6899" width="5.28515625" style="2" customWidth="1"/>
    <col min="6900" max="6900" width="5.85546875" style="2" bestFit="1" customWidth="1"/>
    <col min="6901" max="6901" width="16.42578125" style="2" customWidth="1"/>
    <col min="6902" max="6902" width="4.5703125" style="2" customWidth="1"/>
    <col min="6903" max="6903" width="14.140625" style="2" customWidth="1"/>
    <col min="6904" max="6904" width="27.140625" style="2" customWidth="1"/>
    <col min="6905" max="6905" width="16.28515625" style="2" customWidth="1"/>
    <col min="6906" max="6906" width="13.85546875" style="2" customWidth="1"/>
    <col min="6907" max="7149" width="9.140625" style="2"/>
    <col min="7150" max="7150" width="1.7109375" style="2" customWidth="1"/>
    <col min="7151" max="7152" width="4.7109375" style="2" customWidth="1"/>
    <col min="7153" max="7153" width="54.140625" style="2" customWidth="1"/>
    <col min="7154" max="7154" width="52" style="2" customWidth="1"/>
    <col min="7155" max="7155" width="5.28515625" style="2" customWidth="1"/>
    <col min="7156" max="7156" width="5.85546875" style="2" bestFit="1" customWidth="1"/>
    <col min="7157" max="7157" width="16.42578125" style="2" customWidth="1"/>
    <col min="7158" max="7158" width="4.5703125" style="2" customWidth="1"/>
    <col min="7159" max="7159" width="14.140625" style="2" customWidth="1"/>
    <col min="7160" max="7160" width="27.140625" style="2" customWidth="1"/>
    <col min="7161" max="7161" width="16.28515625" style="2" customWidth="1"/>
    <col min="7162" max="7162" width="13.85546875" style="2" customWidth="1"/>
    <col min="7163" max="7405" width="9.140625" style="2"/>
    <col min="7406" max="7406" width="1.7109375" style="2" customWidth="1"/>
    <col min="7407" max="7408" width="4.7109375" style="2" customWidth="1"/>
    <col min="7409" max="7409" width="54.140625" style="2" customWidth="1"/>
    <col min="7410" max="7410" width="52" style="2" customWidth="1"/>
    <col min="7411" max="7411" width="5.28515625" style="2" customWidth="1"/>
    <col min="7412" max="7412" width="5.85546875" style="2" bestFit="1" customWidth="1"/>
    <col min="7413" max="7413" width="16.42578125" style="2" customWidth="1"/>
    <col min="7414" max="7414" width="4.5703125" style="2" customWidth="1"/>
    <col min="7415" max="7415" width="14.140625" style="2" customWidth="1"/>
    <col min="7416" max="7416" width="27.140625" style="2" customWidth="1"/>
    <col min="7417" max="7417" width="16.28515625" style="2" customWidth="1"/>
    <col min="7418" max="7418" width="13.85546875" style="2" customWidth="1"/>
    <col min="7419" max="7661" width="9.140625" style="2"/>
    <col min="7662" max="7662" width="1.7109375" style="2" customWidth="1"/>
    <col min="7663" max="7664" width="4.7109375" style="2" customWidth="1"/>
    <col min="7665" max="7665" width="54.140625" style="2" customWidth="1"/>
    <col min="7666" max="7666" width="52" style="2" customWidth="1"/>
    <col min="7667" max="7667" width="5.28515625" style="2" customWidth="1"/>
    <col min="7668" max="7668" width="5.85546875" style="2" bestFit="1" customWidth="1"/>
    <col min="7669" max="7669" width="16.42578125" style="2" customWidth="1"/>
    <col min="7670" max="7670" width="4.5703125" style="2" customWidth="1"/>
    <col min="7671" max="7671" width="14.140625" style="2" customWidth="1"/>
    <col min="7672" max="7672" width="27.140625" style="2" customWidth="1"/>
    <col min="7673" max="7673" width="16.28515625" style="2" customWidth="1"/>
    <col min="7674" max="7674" width="13.85546875" style="2" customWidth="1"/>
    <col min="7675" max="7917" width="9.140625" style="2"/>
    <col min="7918" max="7918" width="1.7109375" style="2" customWidth="1"/>
    <col min="7919" max="7920" width="4.7109375" style="2" customWidth="1"/>
    <col min="7921" max="7921" width="54.140625" style="2" customWidth="1"/>
    <col min="7922" max="7922" width="52" style="2" customWidth="1"/>
    <col min="7923" max="7923" width="5.28515625" style="2" customWidth="1"/>
    <col min="7924" max="7924" width="5.85546875" style="2" bestFit="1" customWidth="1"/>
    <col min="7925" max="7925" width="16.42578125" style="2" customWidth="1"/>
    <col min="7926" max="7926" width="4.5703125" style="2" customWidth="1"/>
    <col min="7927" max="7927" width="14.140625" style="2" customWidth="1"/>
    <col min="7928" max="7928" width="27.140625" style="2" customWidth="1"/>
    <col min="7929" max="7929" width="16.28515625" style="2" customWidth="1"/>
    <col min="7930" max="7930" width="13.85546875" style="2" customWidth="1"/>
    <col min="7931" max="8173" width="9.140625" style="2"/>
    <col min="8174" max="8174" width="1.7109375" style="2" customWidth="1"/>
    <col min="8175" max="8176" width="4.7109375" style="2" customWidth="1"/>
    <col min="8177" max="8177" width="54.140625" style="2" customWidth="1"/>
    <col min="8178" max="8178" width="52" style="2" customWidth="1"/>
    <col min="8179" max="8179" width="5.28515625" style="2" customWidth="1"/>
    <col min="8180" max="8180" width="5.85546875" style="2" bestFit="1" customWidth="1"/>
    <col min="8181" max="8181" width="16.42578125" style="2" customWidth="1"/>
    <col min="8182" max="8182" width="4.5703125" style="2" customWidth="1"/>
    <col min="8183" max="8183" width="14.140625" style="2" customWidth="1"/>
    <col min="8184" max="8184" width="27.140625" style="2" customWidth="1"/>
    <col min="8185" max="8185" width="16.28515625" style="2" customWidth="1"/>
    <col min="8186" max="8186" width="13.85546875" style="2" customWidth="1"/>
    <col min="8187" max="8429" width="9.140625" style="2"/>
    <col min="8430" max="8430" width="1.7109375" style="2" customWidth="1"/>
    <col min="8431" max="8432" width="4.7109375" style="2" customWidth="1"/>
    <col min="8433" max="8433" width="54.140625" style="2" customWidth="1"/>
    <col min="8434" max="8434" width="52" style="2" customWidth="1"/>
    <col min="8435" max="8435" width="5.28515625" style="2" customWidth="1"/>
    <col min="8436" max="8436" width="5.85546875" style="2" bestFit="1" customWidth="1"/>
    <col min="8437" max="8437" width="16.42578125" style="2" customWidth="1"/>
    <col min="8438" max="8438" width="4.5703125" style="2" customWidth="1"/>
    <col min="8439" max="8439" width="14.140625" style="2" customWidth="1"/>
    <col min="8440" max="8440" width="27.140625" style="2" customWidth="1"/>
    <col min="8441" max="8441" width="16.28515625" style="2" customWidth="1"/>
    <col min="8442" max="8442" width="13.85546875" style="2" customWidth="1"/>
    <col min="8443" max="8685" width="9.140625" style="2"/>
    <col min="8686" max="8686" width="1.7109375" style="2" customWidth="1"/>
    <col min="8687" max="8688" width="4.7109375" style="2" customWidth="1"/>
    <col min="8689" max="8689" width="54.140625" style="2" customWidth="1"/>
    <col min="8690" max="8690" width="52" style="2" customWidth="1"/>
    <col min="8691" max="8691" width="5.28515625" style="2" customWidth="1"/>
    <col min="8692" max="8692" width="5.85546875" style="2" bestFit="1" customWidth="1"/>
    <col min="8693" max="8693" width="16.42578125" style="2" customWidth="1"/>
    <col min="8694" max="8694" width="4.5703125" style="2" customWidth="1"/>
    <col min="8695" max="8695" width="14.140625" style="2" customWidth="1"/>
    <col min="8696" max="8696" width="27.140625" style="2" customWidth="1"/>
    <col min="8697" max="8697" width="16.28515625" style="2" customWidth="1"/>
    <col min="8698" max="8698" width="13.85546875" style="2" customWidth="1"/>
    <col min="8699" max="8941" width="9.140625" style="2"/>
    <col min="8942" max="8942" width="1.7109375" style="2" customWidth="1"/>
    <col min="8943" max="8944" width="4.7109375" style="2" customWidth="1"/>
    <col min="8945" max="8945" width="54.140625" style="2" customWidth="1"/>
    <col min="8946" max="8946" width="52" style="2" customWidth="1"/>
    <col min="8947" max="8947" width="5.28515625" style="2" customWidth="1"/>
    <col min="8948" max="8948" width="5.85546875" style="2" bestFit="1" customWidth="1"/>
    <col min="8949" max="8949" width="16.42578125" style="2" customWidth="1"/>
    <col min="8950" max="8950" width="4.5703125" style="2" customWidth="1"/>
    <col min="8951" max="8951" width="14.140625" style="2" customWidth="1"/>
    <col min="8952" max="8952" width="27.140625" style="2" customWidth="1"/>
    <col min="8953" max="8953" width="16.28515625" style="2" customWidth="1"/>
    <col min="8954" max="8954" width="13.85546875" style="2" customWidth="1"/>
    <col min="8955" max="9197" width="9.140625" style="2"/>
    <col min="9198" max="9198" width="1.7109375" style="2" customWidth="1"/>
    <col min="9199" max="9200" width="4.7109375" style="2" customWidth="1"/>
    <col min="9201" max="9201" width="54.140625" style="2" customWidth="1"/>
    <col min="9202" max="9202" width="52" style="2" customWidth="1"/>
    <col min="9203" max="9203" width="5.28515625" style="2" customWidth="1"/>
    <col min="9204" max="9204" width="5.85546875" style="2" bestFit="1" customWidth="1"/>
    <col min="9205" max="9205" width="16.42578125" style="2" customWidth="1"/>
    <col min="9206" max="9206" width="4.5703125" style="2" customWidth="1"/>
    <col min="9207" max="9207" width="14.140625" style="2" customWidth="1"/>
    <col min="9208" max="9208" width="27.140625" style="2" customWidth="1"/>
    <col min="9209" max="9209" width="16.28515625" style="2" customWidth="1"/>
    <col min="9210" max="9210" width="13.85546875" style="2" customWidth="1"/>
    <col min="9211" max="9453" width="9.140625" style="2"/>
    <col min="9454" max="9454" width="1.7109375" style="2" customWidth="1"/>
    <col min="9455" max="9456" width="4.7109375" style="2" customWidth="1"/>
    <col min="9457" max="9457" width="54.140625" style="2" customWidth="1"/>
    <col min="9458" max="9458" width="52" style="2" customWidth="1"/>
    <col min="9459" max="9459" width="5.28515625" style="2" customWidth="1"/>
    <col min="9460" max="9460" width="5.85546875" style="2" bestFit="1" customWidth="1"/>
    <col min="9461" max="9461" width="16.42578125" style="2" customWidth="1"/>
    <col min="9462" max="9462" width="4.5703125" style="2" customWidth="1"/>
    <col min="9463" max="9463" width="14.140625" style="2" customWidth="1"/>
    <col min="9464" max="9464" width="27.140625" style="2" customWidth="1"/>
    <col min="9465" max="9465" width="16.28515625" style="2" customWidth="1"/>
    <col min="9466" max="9466" width="13.85546875" style="2" customWidth="1"/>
    <col min="9467" max="9709" width="9.140625" style="2"/>
    <col min="9710" max="9710" width="1.7109375" style="2" customWidth="1"/>
    <col min="9711" max="9712" width="4.7109375" style="2" customWidth="1"/>
    <col min="9713" max="9713" width="54.140625" style="2" customWidth="1"/>
    <col min="9714" max="9714" width="52" style="2" customWidth="1"/>
    <col min="9715" max="9715" width="5.28515625" style="2" customWidth="1"/>
    <col min="9716" max="9716" width="5.85546875" style="2" bestFit="1" customWidth="1"/>
    <col min="9717" max="9717" width="16.42578125" style="2" customWidth="1"/>
    <col min="9718" max="9718" width="4.5703125" style="2" customWidth="1"/>
    <col min="9719" max="9719" width="14.140625" style="2" customWidth="1"/>
    <col min="9720" max="9720" width="27.140625" style="2" customWidth="1"/>
    <col min="9721" max="9721" width="16.28515625" style="2" customWidth="1"/>
    <col min="9722" max="9722" width="13.85546875" style="2" customWidth="1"/>
    <col min="9723" max="9965" width="9.140625" style="2"/>
    <col min="9966" max="9966" width="1.7109375" style="2" customWidth="1"/>
    <col min="9967" max="9968" width="4.7109375" style="2" customWidth="1"/>
    <col min="9969" max="9969" width="54.140625" style="2" customWidth="1"/>
    <col min="9970" max="9970" width="52" style="2" customWidth="1"/>
    <col min="9971" max="9971" width="5.28515625" style="2" customWidth="1"/>
    <col min="9972" max="9972" width="5.85546875" style="2" bestFit="1" customWidth="1"/>
    <col min="9973" max="9973" width="16.42578125" style="2" customWidth="1"/>
    <col min="9974" max="9974" width="4.5703125" style="2" customWidth="1"/>
    <col min="9975" max="9975" width="14.140625" style="2" customWidth="1"/>
    <col min="9976" max="9976" width="27.140625" style="2" customWidth="1"/>
    <col min="9977" max="9977" width="16.28515625" style="2" customWidth="1"/>
    <col min="9978" max="9978" width="13.85546875" style="2" customWidth="1"/>
    <col min="9979" max="10221" width="9.140625" style="2"/>
    <col min="10222" max="10222" width="1.7109375" style="2" customWidth="1"/>
    <col min="10223" max="10224" width="4.7109375" style="2" customWidth="1"/>
    <col min="10225" max="10225" width="54.140625" style="2" customWidth="1"/>
    <col min="10226" max="10226" width="52" style="2" customWidth="1"/>
    <col min="10227" max="10227" width="5.28515625" style="2" customWidth="1"/>
    <col min="10228" max="10228" width="5.85546875" style="2" bestFit="1" customWidth="1"/>
    <col min="10229" max="10229" width="16.42578125" style="2" customWidth="1"/>
    <col min="10230" max="10230" width="4.5703125" style="2" customWidth="1"/>
    <col min="10231" max="10231" width="14.140625" style="2" customWidth="1"/>
    <col min="10232" max="10232" width="27.140625" style="2" customWidth="1"/>
    <col min="10233" max="10233" width="16.28515625" style="2" customWidth="1"/>
    <col min="10234" max="10234" width="13.85546875" style="2" customWidth="1"/>
    <col min="10235" max="10477" width="9.140625" style="2"/>
    <col min="10478" max="10478" width="1.7109375" style="2" customWidth="1"/>
    <col min="10479" max="10480" width="4.7109375" style="2" customWidth="1"/>
    <col min="10481" max="10481" width="54.140625" style="2" customWidth="1"/>
    <col min="10482" max="10482" width="52" style="2" customWidth="1"/>
    <col min="10483" max="10483" width="5.28515625" style="2" customWidth="1"/>
    <col min="10484" max="10484" width="5.85546875" style="2" bestFit="1" customWidth="1"/>
    <col min="10485" max="10485" width="16.42578125" style="2" customWidth="1"/>
    <col min="10486" max="10486" width="4.5703125" style="2" customWidth="1"/>
    <col min="10487" max="10487" width="14.140625" style="2" customWidth="1"/>
    <col min="10488" max="10488" width="27.140625" style="2" customWidth="1"/>
    <col min="10489" max="10489" width="16.28515625" style="2" customWidth="1"/>
    <col min="10490" max="10490" width="13.85546875" style="2" customWidth="1"/>
    <col min="10491" max="10733" width="9.140625" style="2"/>
    <col min="10734" max="10734" width="1.7109375" style="2" customWidth="1"/>
    <col min="10735" max="10736" width="4.7109375" style="2" customWidth="1"/>
    <col min="10737" max="10737" width="54.140625" style="2" customWidth="1"/>
    <col min="10738" max="10738" width="52" style="2" customWidth="1"/>
    <col min="10739" max="10739" width="5.28515625" style="2" customWidth="1"/>
    <col min="10740" max="10740" width="5.85546875" style="2" bestFit="1" customWidth="1"/>
    <col min="10741" max="10741" width="16.42578125" style="2" customWidth="1"/>
    <col min="10742" max="10742" width="4.5703125" style="2" customWidth="1"/>
    <col min="10743" max="10743" width="14.140625" style="2" customWidth="1"/>
    <col min="10744" max="10744" width="27.140625" style="2" customWidth="1"/>
    <col min="10745" max="10745" width="16.28515625" style="2" customWidth="1"/>
    <col min="10746" max="10746" width="13.85546875" style="2" customWidth="1"/>
    <col min="10747" max="10989" width="9.140625" style="2"/>
    <col min="10990" max="10990" width="1.7109375" style="2" customWidth="1"/>
    <col min="10991" max="10992" width="4.7109375" style="2" customWidth="1"/>
    <col min="10993" max="10993" width="54.140625" style="2" customWidth="1"/>
    <col min="10994" max="10994" width="52" style="2" customWidth="1"/>
    <col min="10995" max="10995" width="5.28515625" style="2" customWidth="1"/>
    <col min="10996" max="10996" width="5.85546875" style="2" bestFit="1" customWidth="1"/>
    <col min="10997" max="10997" width="16.42578125" style="2" customWidth="1"/>
    <col min="10998" max="10998" width="4.5703125" style="2" customWidth="1"/>
    <col min="10999" max="10999" width="14.140625" style="2" customWidth="1"/>
    <col min="11000" max="11000" width="27.140625" style="2" customWidth="1"/>
    <col min="11001" max="11001" width="16.28515625" style="2" customWidth="1"/>
    <col min="11002" max="11002" width="13.85546875" style="2" customWidth="1"/>
    <col min="11003" max="11245" width="9.140625" style="2"/>
    <col min="11246" max="11246" width="1.7109375" style="2" customWidth="1"/>
    <col min="11247" max="11248" width="4.7109375" style="2" customWidth="1"/>
    <col min="11249" max="11249" width="54.140625" style="2" customWidth="1"/>
    <col min="11250" max="11250" width="52" style="2" customWidth="1"/>
    <col min="11251" max="11251" width="5.28515625" style="2" customWidth="1"/>
    <col min="11252" max="11252" width="5.85546875" style="2" bestFit="1" customWidth="1"/>
    <col min="11253" max="11253" width="16.42578125" style="2" customWidth="1"/>
    <col min="11254" max="11254" width="4.5703125" style="2" customWidth="1"/>
    <col min="11255" max="11255" width="14.140625" style="2" customWidth="1"/>
    <col min="11256" max="11256" width="27.140625" style="2" customWidth="1"/>
    <col min="11257" max="11257" width="16.28515625" style="2" customWidth="1"/>
    <col min="11258" max="11258" width="13.85546875" style="2" customWidth="1"/>
    <col min="11259" max="11501" width="9.140625" style="2"/>
    <col min="11502" max="11502" width="1.7109375" style="2" customWidth="1"/>
    <col min="11503" max="11504" width="4.7109375" style="2" customWidth="1"/>
    <col min="11505" max="11505" width="54.140625" style="2" customWidth="1"/>
    <col min="11506" max="11506" width="52" style="2" customWidth="1"/>
    <col min="11507" max="11507" width="5.28515625" style="2" customWidth="1"/>
    <col min="11508" max="11508" width="5.85546875" style="2" bestFit="1" customWidth="1"/>
    <col min="11509" max="11509" width="16.42578125" style="2" customWidth="1"/>
    <col min="11510" max="11510" width="4.5703125" style="2" customWidth="1"/>
    <col min="11511" max="11511" width="14.140625" style="2" customWidth="1"/>
    <col min="11512" max="11512" width="27.140625" style="2" customWidth="1"/>
    <col min="11513" max="11513" width="16.28515625" style="2" customWidth="1"/>
    <col min="11514" max="11514" width="13.85546875" style="2" customWidth="1"/>
    <col min="11515" max="11757" width="9.140625" style="2"/>
    <col min="11758" max="11758" width="1.7109375" style="2" customWidth="1"/>
    <col min="11759" max="11760" width="4.7109375" style="2" customWidth="1"/>
    <col min="11761" max="11761" width="54.140625" style="2" customWidth="1"/>
    <col min="11762" max="11762" width="52" style="2" customWidth="1"/>
    <col min="11763" max="11763" width="5.28515625" style="2" customWidth="1"/>
    <col min="11764" max="11764" width="5.85546875" style="2" bestFit="1" customWidth="1"/>
    <col min="11765" max="11765" width="16.42578125" style="2" customWidth="1"/>
    <col min="11766" max="11766" width="4.5703125" style="2" customWidth="1"/>
    <col min="11767" max="11767" width="14.140625" style="2" customWidth="1"/>
    <col min="11768" max="11768" width="27.140625" style="2" customWidth="1"/>
    <col min="11769" max="11769" width="16.28515625" style="2" customWidth="1"/>
    <col min="11770" max="11770" width="13.85546875" style="2" customWidth="1"/>
    <col min="11771" max="12013" width="9.140625" style="2"/>
    <col min="12014" max="12014" width="1.7109375" style="2" customWidth="1"/>
    <col min="12015" max="12016" width="4.7109375" style="2" customWidth="1"/>
    <col min="12017" max="12017" width="54.140625" style="2" customWidth="1"/>
    <col min="12018" max="12018" width="52" style="2" customWidth="1"/>
    <col min="12019" max="12019" width="5.28515625" style="2" customWidth="1"/>
    <col min="12020" max="12020" width="5.85546875" style="2" bestFit="1" customWidth="1"/>
    <col min="12021" max="12021" width="16.42578125" style="2" customWidth="1"/>
    <col min="12022" max="12022" width="4.5703125" style="2" customWidth="1"/>
    <col min="12023" max="12023" width="14.140625" style="2" customWidth="1"/>
    <col min="12024" max="12024" width="27.140625" style="2" customWidth="1"/>
    <col min="12025" max="12025" width="16.28515625" style="2" customWidth="1"/>
    <col min="12026" max="12026" width="13.85546875" style="2" customWidth="1"/>
    <col min="12027" max="12269" width="9.140625" style="2"/>
    <col min="12270" max="12270" width="1.7109375" style="2" customWidth="1"/>
    <col min="12271" max="12272" width="4.7109375" style="2" customWidth="1"/>
    <col min="12273" max="12273" width="54.140625" style="2" customWidth="1"/>
    <col min="12274" max="12274" width="52" style="2" customWidth="1"/>
    <col min="12275" max="12275" width="5.28515625" style="2" customWidth="1"/>
    <col min="12276" max="12276" width="5.85546875" style="2" bestFit="1" customWidth="1"/>
    <col min="12277" max="12277" width="16.42578125" style="2" customWidth="1"/>
    <col min="12278" max="12278" width="4.5703125" style="2" customWidth="1"/>
    <col min="12279" max="12279" width="14.140625" style="2" customWidth="1"/>
    <col min="12280" max="12280" width="27.140625" style="2" customWidth="1"/>
    <col min="12281" max="12281" width="16.28515625" style="2" customWidth="1"/>
    <col min="12282" max="12282" width="13.85546875" style="2" customWidth="1"/>
    <col min="12283" max="12525" width="9.140625" style="2"/>
    <col min="12526" max="12526" width="1.7109375" style="2" customWidth="1"/>
    <col min="12527" max="12528" width="4.7109375" style="2" customWidth="1"/>
    <col min="12529" max="12529" width="54.140625" style="2" customWidth="1"/>
    <col min="12530" max="12530" width="52" style="2" customWidth="1"/>
    <col min="12531" max="12531" width="5.28515625" style="2" customWidth="1"/>
    <col min="12532" max="12532" width="5.85546875" style="2" bestFit="1" customWidth="1"/>
    <col min="12533" max="12533" width="16.42578125" style="2" customWidth="1"/>
    <col min="12534" max="12534" width="4.5703125" style="2" customWidth="1"/>
    <col min="12535" max="12535" width="14.140625" style="2" customWidth="1"/>
    <col min="12536" max="12536" width="27.140625" style="2" customWidth="1"/>
    <col min="12537" max="12537" width="16.28515625" style="2" customWidth="1"/>
    <col min="12538" max="12538" width="13.85546875" style="2" customWidth="1"/>
    <col min="12539" max="12781" width="9.140625" style="2"/>
    <col min="12782" max="12782" width="1.7109375" style="2" customWidth="1"/>
    <col min="12783" max="12784" width="4.7109375" style="2" customWidth="1"/>
    <col min="12785" max="12785" width="54.140625" style="2" customWidth="1"/>
    <col min="12786" max="12786" width="52" style="2" customWidth="1"/>
    <col min="12787" max="12787" width="5.28515625" style="2" customWidth="1"/>
    <col min="12788" max="12788" width="5.85546875" style="2" bestFit="1" customWidth="1"/>
    <col min="12789" max="12789" width="16.42578125" style="2" customWidth="1"/>
    <col min="12790" max="12790" width="4.5703125" style="2" customWidth="1"/>
    <col min="12791" max="12791" width="14.140625" style="2" customWidth="1"/>
    <col min="12792" max="12792" width="27.140625" style="2" customWidth="1"/>
    <col min="12793" max="12793" width="16.28515625" style="2" customWidth="1"/>
    <col min="12794" max="12794" width="13.85546875" style="2" customWidth="1"/>
    <col min="12795" max="13037" width="9.140625" style="2"/>
    <col min="13038" max="13038" width="1.7109375" style="2" customWidth="1"/>
    <col min="13039" max="13040" width="4.7109375" style="2" customWidth="1"/>
    <col min="13041" max="13041" width="54.140625" style="2" customWidth="1"/>
    <col min="13042" max="13042" width="52" style="2" customWidth="1"/>
    <col min="13043" max="13043" width="5.28515625" style="2" customWidth="1"/>
    <col min="13044" max="13044" width="5.85546875" style="2" bestFit="1" customWidth="1"/>
    <col min="13045" max="13045" width="16.42578125" style="2" customWidth="1"/>
    <col min="13046" max="13046" width="4.5703125" style="2" customWidth="1"/>
    <col min="13047" max="13047" width="14.140625" style="2" customWidth="1"/>
    <col min="13048" max="13048" width="27.140625" style="2" customWidth="1"/>
    <col min="13049" max="13049" width="16.28515625" style="2" customWidth="1"/>
    <col min="13050" max="13050" width="13.85546875" style="2" customWidth="1"/>
    <col min="13051" max="13293" width="9.140625" style="2"/>
    <col min="13294" max="13294" width="1.7109375" style="2" customWidth="1"/>
    <col min="13295" max="13296" width="4.7109375" style="2" customWidth="1"/>
    <col min="13297" max="13297" width="54.140625" style="2" customWidth="1"/>
    <col min="13298" max="13298" width="52" style="2" customWidth="1"/>
    <col min="13299" max="13299" width="5.28515625" style="2" customWidth="1"/>
    <col min="13300" max="13300" width="5.85546875" style="2" bestFit="1" customWidth="1"/>
    <col min="13301" max="13301" width="16.42578125" style="2" customWidth="1"/>
    <col min="13302" max="13302" width="4.5703125" style="2" customWidth="1"/>
    <col min="13303" max="13303" width="14.140625" style="2" customWidth="1"/>
    <col min="13304" max="13304" width="27.140625" style="2" customWidth="1"/>
    <col min="13305" max="13305" width="16.28515625" style="2" customWidth="1"/>
    <col min="13306" max="13306" width="13.85546875" style="2" customWidth="1"/>
    <col min="13307" max="13549" width="9.140625" style="2"/>
    <col min="13550" max="13550" width="1.7109375" style="2" customWidth="1"/>
    <col min="13551" max="13552" width="4.7109375" style="2" customWidth="1"/>
    <col min="13553" max="13553" width="54.140625" style="2" customWidth="1"/>
    <col min="13554" max="13554" width="52" style="2" customWidth="1"/>
    <col min="13555" max="13555" width="5.28515625" style="2" customWidth="1"/>
    <col min="13556" max="13556" width="5.85546875" style="2" bestFit="1" customWidth="1"/>
    <col min="13557" max="13557" width="16.42578125" style="2" customWidth="1"/>
    <col min="13558" max="13558" width="4.5703125" style="2" customWidth="1"/>
    <col min="13559" max="13559" width="14.140625" style="2" customWidth="1"/>
    <col min="13560" max="13560" width="27.140625" style="2" customWidth="1"/>
    <col min="13561" max="13561" width="16.28515625" style="2" customWidth="1"/>
    <col min="13562" max="13562" width="13.85546875" style="2" customWidth="1"/>
    <col min="13563" max="13805" width="9.140625" style="2"/>
    <col min="13806" max="13806" width="1.7109375" style="2" customWidth="1"/>
    <col min="13807" max="13808" width="4.7109375" style="2" customWidth="1"/>
    <col min="13809" max="13809" width="54.140625" style="2" customWidth="1"/>
    <col min="13810" max="13810" width="52" style="2" customWidth="1"/>
    <col min="13811" max="13811" width="5.28515625" style="2" customWidth="1"/>
    <col min="13812" max="13812" width="5.85546875" style="2" bestFit="1" customWidth="1"/>
    <col min="13813" max="13813" width="16.42578125" style="2" customWidth="1"/>
    <col min="13814" max="13814" width="4.5703125" style="2" customWidth="1"/>
    <col min="13815" max="13815" width="14.140625" style="2" customWidth="1"/>
    <col min="13816" max="13816" width="27.140625" style="2" customWidth="1"/>
    <col min="13817" max="13817" width="16.28515625" style="2" customWidth="1"/>
    <col min="13818" max="13818" width="13.85546875" style="2" customWidth="1"/>
    <col min="13819" max="14061" width="9.140625" style="2"/>
    <col min="14062" max="14062" width="1.7109375" style="2" customWidth="1"/>
    <col min="14063" max="14064" width="4.7109375" style="2" customWidth="1"/>
    <col min="14065" max="14065" width="54.140625" style="2" customWidth="1"/>
    <col min="14066" max="14066" width="52" style="2" customWidth="1"/>
    <col min="14067" max="14067" width="5.28515625" style="2" customWidth="1"/>
    <col min="14068" max="14068" width="5.85546875" style="2" bestFit="1" customWidth="1"/>
    <col min="14069" max="14069" width="16.42578125" style="2" customWidth="1"/>
    <col min="14070" max="14070" width="4.5703125" style="2" customWidth="1"/>
    <col min="14071" max="14071" width="14.140625" style="2" customWidth="1"/>
    <col min="14072" max="14072" width="27.140625" style="2" customWidth="1"/>
    <col min="14073" max="14073" width="16.28515625" style="2" customWidth="1"/>
    <col min="14074" max="14074" width="13.85546875" style="2" customWidth="1"/>
    <col min="14075" max="14317" width="9.140625" style="2"/>
    <col min="14318" max="14318" width="1.7109375" style="2" customWidth="1"/>
    <col min="14319" max="14320" width="4.7109375" style="2" customWidth="1"/>
    <col min="14321" max="14321" width="54.140625" style="2" customWidth="1"/>
    <col min="14322" max="14322" width="52" style="2" customWidth="1"/>
    <col min="14323" max="14323" width="5.28515625" style="2" customWidth="1"/>
    <col min="14324" max="14324" width="5.85546875" style="2" bestFit="1" customWidth="1"/>
    <col min="14325" max="14325" width="16.42578125" style="2" customWidth="1"/>
    <col min="14326" max="14326" width="4.5703125" style="2" customWidth="1"/>
    <col min="14327" max="14327" width="14.140625" style="2" customWidth="1"/>
    <col min="14328" max="14328" width="27.140625" style="2" customWidth="1"/>
    <col min="14329" max="14329" width="16.28515625" style="2" customWidth="1"/>
    <col min="14330" max="14330" width="13.85546875" style="2" customWidth="1"/>
    <col min="14331" max="14573" width="9.140625" style="2"/>
    <col min="14574" max="14574" width="1.7109375" style="2" customWidth="1"/>
    <col min="14575" max="14576" width="4.7109375" style="2" customWidth="1"/>
    <col min="14577" max="14577" width="54.140625" style="2" customWidth="1"/>
    <col min="14578" max="14578" width="52" style="2" customWidth="1"/>
    <col min="14579" max="14579" width="5.28515625" style="2" customWidth="1"/>
    <col min="14580" max="14580" width="5.85546875" style="2" bestFit="1" customWidth="1"/>
    <col min="14581" max="14581" width="16.42578125" style="2" customWidth="1"/>
    <col min="14582" max="14582" width="4.5703125" style="2" customWidth="1"/>
    <col min="14583" max="14583" width="14.140625" style="2" customWidth="1"/>
    <col min="14584" max="14584" width="27.140625" style="2" customWidth="1"/>
    <col min="14585" max="14585" width="16.28515625" style="2" customWidth="1"/>
    <col min="14586" max="14586" width="13.85546875" style="2" customWidth="1"/>
    <col min="14587" max="14829" width="9.140625" style="2"/>
    <col min="14830" max="14830" width="1.7109375" style="2" customWidth="1"/>
    <col min="14831" max="14832" width="4.7109375" style="2" customWidth="1"/>
    <col min="14833" max="14833" width="54.140625" style="2" customWidth="1"/>
    <col min="14834" max="14834" width="52" style="2" customWidth="1"/>
    <col min="14835" max="14835" width="5.28515625" style="2" customWidth="1"/>
    <col min="14836" max="14836" width="5.85546875" style="2" bestFit="1" customWidth="1"/>
    <col min="14837" max="14837" width="16.42578125" style="2" customWidth="1"/>
    <col min="14838" max="14838" width="4.5703125" style="2" customWidth="1"/>
    <col min="14839" max="14839" width="14.140625" style="2" customWidth="1"/>
    <col min="14840" max="14840" width="27.140625" style="2" customWidth="1"/>
    <col min="14841" max="14841" width="16.28515625" style="2" customWidth="1"/>
    <col min="14842" max="14842" width="13.85546875" style="2" customWidth="1"/>
    <col min="14843" max="15085" width="9.140625" style="2"/>
    <col min="15086" max="15086" width="1.7109375" style="2" customWidth="1"/>
    <col min="15087" max="15088" width="4.7109375" style="2" customWidth="1"/>
    <col min="15089" max="15089" width="54.140625" style="2" customWidth="1"/>
    <col min="15090" max="15090" width="52" style="2" customWidth="1"/>
    <col min="15091" max="15091" width="5.28515625" style="2" customWidth="1"/>
    <col min="15092" max="15092" width="5.85546875" style="2" bestFit="1" customWidth="1"/>
    <col min="15093" max="15093" width="16.42578125" style="2" customWidth="1"/>
    <col min="15094" max="15094" width="4.5703125" style="2" customWidth="1"/>
    <col min="15095" max="15095" width="14.140625" style="2" customWidth="1"/>
    <col min="15096" max="15096" width="27.140625" style="2" customWidth="1"/>
    <col min="15097" max="15097" width="16.28515625" style="2" customWidth="1"/>
    <col min="15098" max="15098" width="13.85546875" style="2" customWidth="1"/>
    <col min="15099" max="15341" width="9.140625" style="2"/>
    <col min="15342" max="15342" width="1.7109375" style="2" customWidth="1"/>
    <col min="15343" max="15344" width="4.7109375" style="2" customWidth="1"/>
    <col min="15345" max="15345" width="54.140625" style="2" customWidth="1"/>
    <col min="15346" max="15346" width="52" style="2" customWidth="1"/>
    <col min="15347" max="15347" width="5.28515625" style="2" customWidth="1"/>
    <col min="15348" max="15348" width="5.85546875" style="2" bestFit="1" customWidth="1"/>
    <col min="15349" max="15349" width="16.42578125" style="2" customWidth="1"/>
    <col min="15350" max="15350" width="4.5703125" style="2" customWidth="1"/>
    <col min="15351" max="15351" width="14.140625" style="2" customWidth="1"/>
    <col min="15352" max="15352" width="27.140625" style="2" customWidth="1"/>
    <col min="15353" max="15353" width="16.28515625" style="2" customWidth="1"/>
    <col min="15354" max="15354" width="13.85546875" style="2" customWidth="1"/>
    <col min="15355" max="15597" width="9.140625" style="2"/>
    <col min="15598" max="15598" width="1.7109375" style="2" customWidth="1"/>
    <col min="15599" max="15600" width="4.7109375" style="2" customWidth="1"/>
    <col min="15601" max="15601" width="54.140625" style="2" customWidth="1"/>
    <col min="15602" max="15602" width="52" style="2" customWidth="1"/>
    <col min="15603" max="15603" width="5.28515625" style="2" customWidth="1"/>
    <col min="15604" max="15604" width="5.85546875" style="2" bestFit="1" customWidth="1"/>
    <col min="15605" max="15605" width="16.42578125" style="2" customWidth="1"/>
    <col min="15606" max="15606" width="4.5703125" style="2" customWidth="1"/>
    <col min="15607" max="15607" width="14.140625" style="2" customWidth="1"/>
    <col min="15608" max="15608" width="27.140625" style="2" customWidth="1"/>
    <col min="15609" max="15609" width="16.28515625" style="2" customWidth="1"/>
    <col min="15610" max="15610" width="13.85546875" style="2" customWidth="1"/>
    <col min="15611" max="15853" width="9.140625" style="2"/>
    <col min="15854" max="15854" width="1.7109375" style="2" customWidth="1"/>
    <col min="15855" max="15856" width="4.7109375" style="2" customWidth="1"/>
    <col min="15857" max="15857" width="54.140625" style="2" customWidth="1"/>
    <col min="15858" max="15858" width="52" style="2" customWidth="1"/>
    <col min="15859" max="15859" width="5.28515625" style="2" customWidth="1"/>
    <col min="15860" max="15860" width="5.85546875" style="2" bestFit="1" customWidth="1"/>
    <col min="15861" max="15861" width="16.42578125" style="2" customWidth="1"/>
    <col min="15862" max="15862" width="4.5703125" style="2" customWidth="1"/>
    <col min="15863" max="15863" width="14.140625" style="2" customWidth="1"/>
    <col min="15864" max="15864" width="27.140625" style="2" customWidth="1"/>
    <col min="15865" max="15865" width="16.28515625" style="2" customWidth="1"/>
    <col min="15866" max="15866" width="13.85546875" style="2" customWidth="1"/>
    <col min="15867" max="16109" width="9.140625" style="2"/>
    <col min="16110" max="16110" width="1.7109375" style="2" customWidth="1"/>
    <col min="16111" max="16112" width="4.7109375" style="2" customWidth="1"/>
    <col min="16113" max="16113" width="54.140625" style="2" customWidth="1"/>
    <col min="16114" max="16114" width="52" style="2" customWidth="1"/>
    <col min="16115" max="16115" width="5.28515625" style="2" customWidth="1"/>
    <col min="16116" max="16116" width="5.85546875" style="2" bestFit="1" customWidth="1"/>
    <col min="16117" max="16117" width="16.42578125" style="2" customWidth="1"/>
    <col min="16118" max="16118" width="4.5703125" style="2" customWidth="1"/>
    <col min="16119" max="16119" width="14.140625" style="2" customWidth="1"/>
    <col min="16120" max="16120" width="27.140625" style="2" customWidth="1"/>
    <col min="16121" max="16121" width="16.28515625" style="2" customWidth="1"/>
    <col min="16122" max="16122" width="13.85546875" style="2" customWidth="1"/>
    <col min="16123" max="16384" width="9.140625" style="2"/>
  </cols>
  <sheetData>
    <row r="2" spans="2:22" s="11" customFormat="1" ht="18.75">
      <c r="B2" s="1273"/>
      <c r="C2" s="1280" t="s">
        <v>0</v>
      </c>
      <c r="D2" s="1280"/>
      <c r="E2" s="1280"/>
      <c r="F2" s="1280"/>
      <c r="G2" s="1280"/>
      <c r="H2" s="1280"/>
      <c r="I2" s="1280"/>
      <c r="J2" s="1280"/>
      <c r="K2" s="1280"/>
      <c r="L2" s="1280"/>
      <c r="M2" s="1280"/>
      <c r="N2" s="1280"/>
      <c r="O2" s="1280"/>
      <c r="P2" s="1280"/>
      <c r="Q2" s="1280"/>
      <c r="R2" s="10"/>
    </row>
    <row r="3" spans="2:22" s="11" customFormat="1" ht="13.5" customHeight="1">
      <c r="B3" s="1273"/>
      <c r="C3" s="1281" t="s">
        <v>1</v>
      </c>
      <c r="D3" s="1281"/>
      <c r="E3" s="1281"/>
      <c r="F3" s="1281"/>
      <c r="G3" s="1281"/>
      <c r="H3" s="1281"/>
      <c r="I3" s="1281"/>
      <c r="J3" s="1281"/>
      <c r="K3" s="1281"/>
      <c r="L3" s="1281"/>
      <c r="M3" s="1281"/>
      <c r="N3" s="1281"/>
      <c r="O3" s="1281"/>
      <c r="P3" s="1281"/>
      <c r="Q3" s="1281"/>
      <c r="R3" s="1281"/>
    </row>
    <row r="4" spans="2:22" s="11" customFormat="1" ht="13.5" customHeight="1">
      <c r="B4" s="1273"/>
      <c r="C4" s="1282" t="s">
        <v>2</v>
      </c>
      <c r="D4" s="1282"/>
      <c r="E4" s="1282"/>
      <c r="F4" s="1282"/>
      <c r="G4" s="1282"/>
      <c r="H4" s="1282"/>
      <c r="I4" s="1282"/>
      <c r="J4" s="1282"/>
      <c r="K4" s="1282"/>
      <c r="L4" s="1282"/>
      <c r="M4" s="1282"/>
      <c r="N4" s="1282"/>
      <c r="O4" s="1282"/>
      <c r="P4" s="1282"/>
      <c r="Q4" s="1282"/>
      <c r="R4" s="1282"/>
    </row>
    <row r="5" spans="2:22" s="10" customFormat="1" ht="14.25" customHeight="1">
      <c r="B5" s="1273"/>
      <c r="C5" s="1281" t="s">
        <v>3</v>
      </c>
      <c r="D5" s="1281"/>
      <c r="E5" s="1281"/>
      <c r="F5" s="1281"/>
      <c r="G5" s="1281"/>
      <c r="H5" s="1281"/>
      <c r="I5" s="1281"/>
      <c r="J5" s="1281"/>
      <c r="K5" s="1281"/>
      <c r="L5" s="1281"/>
      <c r="M5" s="1281"/>
      <c r="N5" s="1281"/>
      <c r="O5" s="1281"/>
      <c r="P5" s="1281"/>
      <c r="Q5" s="1281"/>
      <c r="R5" s="1281"/>
    </row>
    <row r="6" spans="2:22" s="10" customFormat="1" ht="18.75">
      <c r="B6" s="1273"/>
      <c r="C6" s="12"/>
      <c r="F6" s="13"/>
      <c r="G6" s="13"/>
      <c r="H6" s="13"/>
      <c r="I6" s="14"/>
      <c r="J6" s="15"/>
      <c r="K6" s="16"/>
      <c r="L6" s="17"/>
      <c r="M6" s="18"/>
      <c r="N6" s="18"/>
      <c r="O6" s="17"/>
      <c r="P6" s="17"/>
      <c r="Q6" s="19"/>
      <c r="R6" s="20"/>
    </row>
    <row r="7" spans="2:22" s="10" customFormat="1" ht="18" customHeight="1">
      <c r="B7" s="1273"/>
      <c r="C7" s="1283" t="s">
        <v>4</v>
      </c>
      <c r="D7" s="1283"/>
      <c r="E7" s="1284" t="s">
        <v>5</v>
      </c>
      <c r="F7" s="1284"/>
      <c r="G7" s="1284"/>
      <c r="H7" s="1284"/>
      <c r="I7" s="1284"/>
      <c r="K7" s="16"/>
      <c r="L7" s="17"/>
      <c r="M7" s="18"/>
      <c r="N7" s="18"/>
      <c r="O7" s="17"/>
      <c r="P7" s="17"/>
      <c r="Q7" s="19"/>
      <c r="R7" s="20"/>
    </row>
    <row r="8" spans="2:22" s="10" customFormat="1" ht="8.25" customHeight="1" thickBot="1">
      <c r="B8" s="1273"/>
      <c r="C8" s="12"/>
      <c r="F8" s="21"/>
      <c r="G8" s="21"/>
      <c r="H8" s="21"/>
      <c r="I8" s="22"/>
      <c r="J8" s="23"/>
      <c r="K8" s="24"/>
      <c r="L8" s="25"/>
      <c r="M8" s="26"/>
      <c r="N8" s="26"/>
      <c r="O8" s="25"/>
      <c r="P8" s="25"/>
      <c r="Q8" s="27"/>
    </row>
    <row r="9" spans="2:22" s="29" customFormat="1" ht="32.25" customHeight="1" thickTop="1">
      <c r="B9" s="1272"/>
      <c r="C9" s="1300" t="s">
        <v>6</v>
      </c>
      <c r="D9" s="1301"/>
      <c r="E9" s="1301"/>
      <c r="F9" s="1301"/>
      <c r="G9" s="1302"/>
      <c r="H9" s="1306" t="s">
        <v>7</v>
      </c>
      <c r="I9" s="1302"/>
      <c r="J9" s="1308" t="s">
        <v>8</v>
      </c>
      <c r="K9" s="1278" t="s">
        <v>9</v>
      </c>
      <c r="L9" s="1310"/>
      <c r="M9" s="1310"/>
      <c r="N9" s="1279"/>
      <c r="O9" s="1276" t="s">
        <v>10</v>
      </c>
      <c r="P9" s="1278" t="s">
        <v>11</v>
      </c>
      <c r="Q9" s="1279"/>
      <c r="R9" s="28"/>
      <c r="T9" s="30"/>
    </row>
    <row r="10" spans="2:22" s="29" customFormat="1" ht="31.5">
      <c r="B10" s="1272"/>
      <c r="C10" s="1303"/>
      <c r="D10" s="1304"/>
      <c r="E10" s="1304"/>
      <c r="F10" s="1304"/>
      <c r="G10" s="1305"/>
      <c r="H10" s="1307"/>
      <c r="I10" s="1305"/>
      <c r="J10" s="1309"/>
      <c r="K10" s="31" t="s">
        <v>12</v>
      </c>
      <c r="L10" s="31" t="s">
        <v>13</v>
      </c>
      <c r="M10" s="32" t="s">
        <v>14</v>
      </c>
      <c r="N10" s="33" t="s">
        <v>15</v>
      </c>
      <c r="O10" s="1277"/>
      <c r="P10" s="31" t="s">
        <v>13</v>
      </c>
      <c r="Q10" s="34" t="s">
        <v>14</v>
      </c>
      <c r="R10" s="35" t="s">
        <v>16</v>
      </c>
      <c r="V10" s="36"/>
    </row>
    <row r="11" spans="2:22" s="29" customFormat="1" ht="19.5" customHeight="1">
      <c r="B11" s="1272"/>
      <c r="C11" s="1285">
        <v>1</v>
      </c>
      <c r="D11" s="1286"/>
      <c r="E11" s="1286"/>
      <c r="F11" s="1286"/>
      <c r="G11" s="1287"/>
      <c r="H11" s="1288">
        <v>2</v>
      </c>
      <c r="I11" s="1289"/>
      <c r="J11" s="37">
        <v>3</v>
      </c>
      <c r="K11" s="37">
        <v>4</v>
      </c>
      <c r="L11" s="37">
        <v>5</v>
      </c>
      <c r="M11" s="38">
        <v>6</v>
      </c>
      <c r="N11" s="39">
        <v>7</v>
      </c>
      <c r="O11" s="40">
        <v>8</v>
      </c>
      <c r="P11" s="41">
        <v>9</v>
      </c>
      <c r="Q11" s="39">
        <v>10</v>
      </c>
      <c r="R11" s="42"/>
      <c r="V11" s="36"/>
    </row>
    <row r="12" spans="2:22" s="54" customFormat="1" ht="31.5" customHeight="1">
      <c r="B12" s="1272"/>
      <c r="C12" s="43"/>
      <c r="D12" s="44"/>
      <c r="E12" s="44"/>
      <c r="F12" s="1288" t="s">
        <v>17</v>
      </c>
      <c r="G12" s="1290"/>
      <c r="H12" s="1290"/>
      <c r="I12" s="1289"/>
      <c r="J12" s="45"/>
      <c r="K12" s="46"/>
      <c r="L12" s="46"/>
      <c r="M12" s="47">
        <f>M13+M59</f>
        <v>640291000000</v>
      </c>
      <c r="N12" s="48"/>
      <c r="O12" s="49"/>
      <c r="P12" s="50"/>
      <c r="Q12" s="48" t="e">
        <f>Q13+Q59</f>
        <v>#REF!</v>
      </c>
      <c r="R12" s="51"/>
      <c r="S12" s="52"/>
      <c r="T12" s="53"/>
      <c r="U12" s="53"/>
    </row>
    <row r="13" spans="2:22" s="29" customFormat="1" ht="30" customHeight="1">
      <c r="B13" s="1272"/>
      <c r="C13" s="55" t="s">
        <v>18</v>
      </c>
      <c r="D13" s="56" t="s">
        <v>19</v>
      </c>
      <c r="E13" s="1291" t="s">
        <v>20</v>
      </c>
      <c r="F13" s="1292"/>
      <c r="G13" s="1292"/>
      <c r="H13" s="1292"/>
      <c r="I13" s="1292"/>
      <c r="J13" s="1292"/>
      <c r="K13" s="1292"/>
      <c r="L13" s="1293"/>
      <c r="M13" s="57">
        <f>M14+M27+M46+M49+M52</f>
        <v>11710450000</v>
      </c>
      <c r="N13" s="58"/>
      <c r="O13" s="59"/>
      <c r="P13" s="57"/>
      <c r="Q13" s="60" t="e">
        <f>Q14+Q27+Q46+Q49+Q52+#REF!</f>
        <v>#REF!</v>
      </c>
      <c r="R13" s="61"/>
      <c r="S13" s="62"/>
      <c r="T13" s="63"/>
      <c r="U13" s="36"/>
    </row>
    <row r="14" spans="2:22" s="29" customFormat="1" ht="21" customHeight="1">
      <c r="B14" s="1272"/>
      <c r="C14" s="64" t="s">
        <v>18</v>
      </c>
      <c r="D14" s="65" t="s">
        <v>19</v>
      </c>
      <c r="E14" s="66" t="s">
        <v>19</v>
      </c>
      <c r="F14" s="1294" t="s">
        <v>21</v>
      </c>
      <c r="G14" s="1295"/>
      <c r="H14" s="1295"/>
      <c r="I14" s="1296"/>
      <c r="J14" s="67" t="s">
        <v>22</v>
      </c>
      <c r="K14" s="68"/>
      <c r="L14" s="69"/>
      <c r="M14" s="70">
        <f>M21+M16+M17+M18+M19+M22+M23+M15+M20+M24</f>
        <v>5263800000</v>
      </c>
      <c r="N14" s="71"/>
      <c r="O14" s="72"/>
      <c r="P14" s="70"/>
      <c r="Q14" s="71">
        <f>Q21+Q16+Q17+Q18+Q19+Q22+Q23+Q15+Q20</f>
        <v>5601868000</v>
      </c>
      <c r="R14" s="73"/>
      <c r="S14" s="62"/>
    </row>
    <row r="15" spans="2:22" s="54" customFormat="1" ht="31.5" customHeight="1">
      <c r="B15" s="1272"/>
      <c r="C15" s="74" t="s">
        <v>18</v>
      </c>
      <c r="D15" s="75" t="s">
        <v>19</v>
      </c>
      <c r="E15" s="76" t="s">
        <v>19</v>
      </c>
      <c r="F15" s="77" t="s">
        <v>23</v>
      </c>
      <c r="G15" s="1297" t="s">
        <v>24</v>
      </c>
      <c r="H15" s="1298"/>
      <c r="I15" s="1299"/>
      <c r="J15" s="78" t="s">
        <v>25</v>
      </c>
      <c r="K15" s="79" t="s">
        <v>26</v>
      </c>
      <c r="L15" s="80">
        <v>1</v>
      </c>
      <c r="M15" s="81">
        <v>584000000</v>
      </c>
      <c r="N15" s="82" t="s">
        <v>27</v>
      </c>
      <c r="O15" s="83"/>
      <c r="P15" s="84">
        <v>1</v>
      </c>
      <c r="Q15" s="85">
        <f t="shared" ref="Q15:Q23" si="0">ROUND((10/100*M15+M15),-3)</f>
        <v>642400000</v>
      </c>
      <c r="R15" s="86"/>
    </row>
    <row r="16" spans="2:22" s="54" customFormat="1" ht="41.25" customHeight="1">
      <c r="B16" s="1272"/>
      <c r="C16" s="74" t="s">
        <v>18</v>
      </c>
      <c r="D16" s="75" t="s">
        <v>19</v>
      </c>
      <c r="E16" s="76" t="s">
        <v>19</v>
      </c>
      <c r="F16" s="87" t="s">
        <v>28</v>
      </c>
      <c r="G16" s="1297" t="s">
        <v>29</v>
      </c>
      <c r="H16" s="1298"/>
      <c r="I16" s="1299"/>
      <c r="J16" s="88" t="s">
        <v>30</v>
      </c>
      <c r="K16" s="89" t="s">
        <v>31</v>
      </c>
      <c r="L16" s="80">
        <v>1</v>
      </c>
      <c r="M16" s="90">
        <v>1921800000</v>
      </c>
      <c r="N16" s="82" t="s">
        <v>27</v>
      </c>
      <c r="O16" s="91"/>
      <c r="P16" s="84">
        <v>1</v>
      </c>
      <c r="Q16" s="85">
        <f t="shared" si="0"/>
        <v>2113980000</v>
      </c>
      <c r="R16" s="92"/>
      <c r="S16" s="52"/>
    </row>
    <row r="17" spans="2:20" s="54" customFormat="1" ht="36" customHeight="1">
      <c r="B17" s="1272"/>
      <c r="C17" s="74" t="s">
        <v>18</v>
      </c>
      <c r="D17" s="75" t="s">
        <v>19</v>
      </c>
      <c r="E17" s="76" t="s">
        <v>19</v>
      </c>
      <c r="F17" s="77" t="s">
        <v>32</v>
      </c>
      <c r="G17" s="1297" t="s">
        <v>33</v>
      </c>
      <c r="H17" s="1298"/>
      <c r="I17" s="1299"/>
      <c r="J17" s="88" t="s">
        <v>34</v>
      </c>
      <c r="K17" s="89" t="s">
        <v>31</v>
      </c>
      <c r="L17" s="80">
        <v>1</v>
      </c>
      <c r="M17" s="90">
        <v>1968500000</v>
      </c>
      <c r="N17" s="82" t="s">
        <v>27</v>
      </c>
      <c r="O17" s="91"/>
      <c r="P17" s="84">
        <v>1</v>
      </c>
      <c r="Q17" s="85">
        <f t="shared" si="0"/>
        <v>2165350000</v>
      </c>
      <c r="R17" s="92"/>
      <c r="S17" s="52"/>
    </row>
    <row r="18" spans="2:20" s="54" customFormat="1" ht="21.75" customHeight="1">
      <c r="B18" s="1272"/>
      <c r="C18" s="74" t="s">
        <v>18</v>
      </c>
      <c r="D18" s="75" t="s">
        <v>19</v>
      </c>
      <c r="E18" s="76" t="s">
        <v>19</v>
      </c>
      <c r="F18" s="77" t="s">
        <v>35</v>
      </c>
      <c r="G18" s="1297" t="s">
        <v>36</v>
      </c>
      <c r="H18" s="1298"/>
      <c r="I18" s="1299"/>
      <c r="J18" s="88" t="s">
        <v>37</v>
      </c>
      <c r="K18" s="89" t="s">
        <v>31</v>
      </c>
      <c r="L18" s="80">
        <v>1</v>
      </c>
      <c r="M18" s="90">
        <v>200000000</v>
      </c>
      <c r="N18" s="82" t="s">
        <v>27</v>
      </c>
      <c r="O18" s="91"/>
      <c r="P18" s="84">
        <v>1</v>
      </c>
      <c r="Q18" s="85">
        <f t="shared" si="0"/>
        <v>220000000</v>
      </c>
      <c r="R18" s="92"/>
    </row>
    <row r="19" spans="2:20" s="54" customFormat="1" ht="26.25" customHeight="1">
      <c r="B19" s="1272"/>
      <c r="C19" s="74" t="s">
        <v>18</v>
      </c>
      <c r="D19" s="75" t="s">
        <v>19</v>
      </c>
      <c r="E19" s="76" t="s">
        <v>19</v>
      </c>
      <c r="F19" s="77" t="s">
        <v>38</v>
      </c>
      <c r="G19" s="1297" t="s">
        <v>39</v>
      </c>
      <c r="H19" s="1298"/>
      <c r="I19" s="1299"/>
      <c r="J19" s="88" t="s">
        <v>40</v>
      </c>
      <c r="K19" s="89" t="s">
        <v>31</v>
      </c>
      <c r="L19" s="80">
        <v>1</v>
      </c>
      <c r="M19" s="90">
        <v>238307500</v>
      </c>
      <c r="N19" s="82" t="s">
        <v>27</v>
      </c>
      <c r="O19" s="91"/>
      <c r="P19" s="84">
        <v>1</v>
      </c>
      <c r="Q19" s="85">
        <f t="shared" si="0"/>
        <v>262138000</v>
      </c>
      <c r="R19" s="92"/>
    </row>
    <row r="20" spans="2:20" s="54" customFormat="1" ht="22.5" customHeight="1">
      <c r="B20" s="1272"/>
      <c r="C20" s="74" t="s">
        <v>18</v>
      </c>
      <c r="D20" s="75" t="s">
        <v>19</v>
      </c>
      <c r="E20" s="76" t="s">
        <v>19</v>
      </c>
      <c r="F20" s="77" t="s">
        <v>41</v>
      </c>
      <c r="G20" s="1297" t="s">
        <v>42</v>
      </c>
      <c r="H20" s="1298"/>
      <c r="I20" s="1299"/>
      <c r="J20" s="93" t="s">
        <v>43</v>
      </c>
      <c r="K20" s="89" t="s">
        <v>31</v>
      </c>
      <c r="L20" s="80">
        <v>1</v>
      </c>
      <c r="M20" s="90">
        <v>100000000</v>
      </c>
      <c r="N20" s="82" t="s">
        <v>27</v>
      </c>
      <c r="O20" s="91"/>
      <c r="P20" s="84">
        <v>1</v>
      </c>
      <c r="Q20" s="85">
        <f t="shared" si="0"/>
        <v>110000000</v>
      </c>
      <c r="R20" s="92"/>
    </row>
    <row r="21" spans="2:20" s="54" customFormat="1" ht="37.5" customHeight="1">
      <c r="B21" s="1272"/>
      <c r="C21" s="94" t="s">
        <v>18</v>
      </c>
      <c r="D21" s="95" t="s">
        <v>19</v>
      </c>
      <c r="E21" s="96" t="s">
        <v>19</v>
      </c>
      <c r="F21" s="87" t="s">
        <v>19</v>
      </c>
      <c r="G21" s="1319" t="s">
        <v>44</v>
      </c>
      <c r="H21" s="1320"/>
      <c r="I21" s="1321"/>
      <c r="J21" s="97" t="s">
        <v>45</v>
      </c>
      <c r="K21" s="98" t="s">
        <v>31</v>
      </c>
      <c r="L21" s="99">
        <v>1</v>
      </c>
      <c r="M21" s="100">
        <v>10000000</v>
      </c>
      <c r="N21" s="101" t="s">
        <v>27</v>
      </c>
      <c r="O21" s="102"/>
      <c r="P21" s="103">
        <v>1</v>
      </c>
      <c r="Q21" s="85">
        <f t="shared" si="0"/>
        <v>11000000</v>
      </c>
      <c r="R21" s="92"/>
      <c r="S21" s="52"/>
    </row>
    <row r="22" spans="2:20" s="54" customFormat="1" ht="23.25" customHeight="1">
      <c r="B22" s="1272"/>
      <c r="C22" s="74" t="s">
        <v>18</v>
      </c>
      <c r="D22" s="75" t="s">
        <v>19</v>
      </c>
      <c r="E22" s="76" t="s">
        <v>19</v>
      </c>
      <c r="F22" s="77" t="s">
        <v>46</v>
      </c>
      <c r="G22" s="1297" t="s">
        <v>47</v>
      </c>
      <c r="H22" s="1298"/>
      <c r="I22" s="1299"/>
      <c r="J22" s="88" t="s">
        <v>48</v>
      </c>
      <c r="K22" s="89" t="s">
        <v>31</v>
      </c>
      <c r="L22" s="80">
        <v>1</v>
      </c>
      <c r="M22" s="90">
        <v>40000000</v>
      </c>
      <c r="N22" s="82" t="s">
        <v>27</v>
      </c>
      <c r="O22" s="91"/>
      <c r="P22" s="84">
        <v>1</v>
      </c>
      <c r="Q22" s="85">
        <f t="shared" si="0"/>
        <v>44000000</v>
      </c>
      <c r="R22" s="92"/>
    </row>
    <row r="23" spans="2:20" s="54" customFormat="1" ht="33.75" customHeight="1">
      <c r="B23" s="1272"/>
      <c r="C23" s="74" t="s">
        <v>18</v>
      </c>
      <c r="D23" s="75" t="s">
        <v>19</v>
      </c>
      <c r="E23" s="76" t="s">
        <v>19</v>
      </c>
      <c r="F23" s="77" t="s">
        <v>49</v>
      </c>
      <c r="G23" s="1297" t="s">
        <v>50</v>
      </c>
      <c r="H23" s="1298"/>
      <c r="I23" s="1299"/>
      <c r="J23" s="88" t="s">
        <v>51</v>
      </c>
      <c r="K23" s="89" t="s">
        <v>31</v>
      </c>
      <c r="L23" s="80">
        <v>1</v>
      </c>
      <c r="M23" s="90">
        <v>30000000</v>
      </c>
      <c r="N23" s="82" t="s">
        <v>27</v>
      </c>
      <c r="O23" s="91"/>
      <c r="P23" s="84">
        <v>1</v>
      </c>
      <c r="Q23" s="85">
        <f t="shared" si="0"/>
        <v>33000000</v>
      </c>
      <c r="R23" s="92"/>
    </row>
    <row r="24" spans="2:20" s="54" customFormat="1" ht="21" customHeight="1">
      <c r="B24" s="1272"/>
      <c r="C24" s="74" t="s">
        <v>18</v>
      </c>
      <c r="D24" s="75" t="s">
        <v>19</v>
      </c>
      <c r="E24" s="76" t="s">
        <v>28</v>
      </c>
      <c r="F24" s="77" t="s">
        <v>19</v>
      </c>
      <c r="G24" s="1311" t="s">
        <v>52</v>
      </c>
      <c r="H24" s="1312"/>
      <c r="I24" s="1313"/>
      <c r="J24" s="104" t="s">
        <v>53</v>
      </c>
      <c r="K24" s="89" t="s">
        <v>31</v>
      </c>
      <c r="L24" s="80">
        <v>1</v>
      </c>
      <c r="M24" s="100">
        <v>171192500</v>
      </c>
      <c r="N24" s="82" t="s">
        <v>27</v>
      </c>
      <c r="O24" s="102"/>
      <c r="P24" s="84">
        <v>1</v>
      </c>
      <c r="Q24" s="85">
        <f>ROUND((10/100*M24+M24),-3)</f>
        <v>188312000</v>
      </c>
      <c r="R24" s="105"/>
    </row>
    <row r="25" spans="2:20" s="54" customFormat="1" ht="33.75" customHeight="1">
      <c r="B25" s="1272"/>
      <c r="C25" s="106"/>
      <c r="D25" s="107"/>
      <c r="E25" s="108"/>
      <c r="F25" s="109"/>
      <c r="G25" s="110"/>
      <c r="H25" s="111"/>
      <c r="I25" s="112"/>
      <c r="J25" s="78"/>
      <c r="K25" s="113"/>
      <c r="L25" s="114"/>
      <c r="M25" s="81"/>
      <c r="N25" s="115"/>
      <c r="O25" s="83"/>
      <c r="P25" s="116"/>
      <c r="Q25" s="85"/>
      <c r="R25" s="92"/>
    </row>
    <row r="26" spans="2:20" s="54" customFormat="1" ht="6.75" customHeight="1">
      <c r="B26" s="1272"/>
      <c r="C26" s="117"/>
      <c r="D26" s="118"/>
      <c r="E26" s="118"/>
      <c r="F26" s="119"/>
      <c r="G26" s="120"/>
      <c r="H26" s="1314"/>
      <c r="I26" s="1315"/>
      <c r="J26" s="121"/>
      <c r="K26" s="113"/>
      <c r="L26" s="122"/>
      <c r="M26" s="81"/>
      <c r="N26" s="123"/>
      <c r="O26" s="83"/>
      <c r="P26" s="116"/>
      <c r="Q26" s="85"/>
      <c r="R26" s="92"/>
    </row>
    <row r="27" spans="2:20" s="54" customFormat="1" ht="26.25" customHeight="1">
      <c r="B27" s="1272"/>
      <c r="C27" s="64" t="s">
        <v>18</v>
      </c>
      <c r="D27" s="65" t="s">
        <v>19</v>
      </c>
      <c r="E27" s="66" t="s">
        <v>28</v>
      </c>
      <c r="F27" s="1294" t="s">
        <v>54</v>
      </c>
      <c r="G27" s="1295"/>
      <c r="H27" s="1295"/>
      <c r="I27" s="1296"/>
      <c r="J27" s="67" t="s">
        <v>55</v>
      </c>
      <c r="K27" s="124"/>
      <c r="L27" s="69"/>
      <c r="M27" s="70">
        <f>M28+M29+M30+M31+M32+M37+M41+M42+M43+M44</f>
        <v>4110250000</v>
      </c>
      <c r="N27" s="71"/>
      <c r="O27" s="72"/>
      <c r="P27" s="125"/>
      <c r="Q27" s="71">
        <f>Q24+Q30+Q42+Q28+Q41+Q43+Q29</f>
        <v>2351891000</v>
      </c>
      <c r="R27" s="126"/>
    </row>
    <row r="28" spans="2:20" s="54" customFormat="1" ht="21" customHeight="1">
      <c r="B28" s="1272"/>
      <c r="C28" s="74" t="s">
        <v>18</v>
      </c>
      <c r="D28" s="75" t="s">
        <v>19</v>
      </c>
      <c r="E28" s="76" t="s">
        <v>19</v>
      </c>
      <c r="F28" s="77" t="s">
        <v>35</v>
      </c>
      <c r="G28" s="1316" t="s">
        <v>56</v>
      </c>
      <c r="H28" s="1317"/>
      <c r="I28" s="1318"/>
      <c r="J28" s="104" t="s">
        <v>57</v>
      </c>
      <c r="K28" s="89" t="s">
        <v>31</v>
      </c>
      <c r="L28" s="80">
        <v>1</v>
      </c>
      <c r="M28" s="81">
        <v>350000000</v>
      </c>
      <c r="N28" s="82" t="s">
        <v>27</v>
      </c>
      <c r="O28" s="83"/>
      <c r="P28" s="84">
        <v>1</v>
      </c>
      <c r="Q28" s="85">
        <f>ROUND((10/100*M28+M28),-3)</f>
        <v>385000000</v>
      </c>
      <c r="R28" s="86"/>
    </row>
    <row r="29" spans="2:20" s="54" customFormat="1" ht="21" customHeight="1">
      <c r="B29" s="1272"/>
      <c r="C29" s="74" t="s">
        <v>18</v>
      </c>
      <c r="D29" s="75" t="s">
        <v>19</v>
      </c>
      <c r="E29" s="76" t="s">
        <v>19</v>
      </c>
      <c r="F29" s="77" t="s">
        <v>49</v>
      </c>
      <c r="G29" s="1316" t="s">
        <v>58</v>
      </c>
      <c r="H29" s="1317"/>
      <c r="I29" s="1318"/>
      <c r="J29" s="104" t="s">
        <v>59</v>
      </c>
      <c r="K29" s="89" t="s">
        <v>31</v>
      </c>
      <c r="L29" s="80">
        <v>1</v>
      </c>
      <c r="M29" s="81">
        <v>452890000</v>
      </c>
      <c r="N29" s="82" t="s">
        <v>27</v>
      </c>
      <c r="O29" s="83"/>
      <c r="P29" s="84">
        <v>1</v>
      </c>
      <c r="Q29" s="85">
        <f>ROUND((10/100*M29+M29),-3)</f>
        <v>498179000</v>
      </c>
      <c r="R29" s="86"/>
    </row>
    <row r="30" spans="2:20" s="54" customFormat="1" ht="21" customHeight="1">
      <c r="B30" s="1272"/>
      <c r="C30" s="74" t="s">
        <v>18</v>
      </c>
      <c r="D30" s="75" t="s">
        <v>19</v>
      </c>
      <c r="E30" s="76" t="s">
        <v>28</v>
      </c>
      <c r="F30" s="77" t="s">
        <v>28</v>
      </c>
      <c r="G30" s="1316" t="s">
        <v>60</v>
      </c>
      <c r="H30" s="1317"/>
      <c r="I30" s="1318"/>
      <c r="J30" s="104" t="s">
        <v>61</v>
      </c>
      <c r="K30" s="89" t="s">
        <v>31</v>
      </c>
      <c r="L30" s="80">
        <v>1</v>
      </c>
      <c r="M30" s="100">
        <f>850000000</f>
        <v>850000000</v>
      </c>
      <c r="N30" s="82" t="s">
        <v>27</v>
      </c>
      <c r="O30" s="102"/>
      <c r="P30" s="84">
        <v>1</v>
      </c>
      <c r="Q30" s="85">
        <f>ROUND((10/100*M30+M30),-3)</f>
        <v>935000000</v>
      </c>
      <c r="R30" s="105"/>
    </row>
    <row r="31" spans="2:20" s="54" customFormat="1" ht="16.5" customHeight="1">
      <c r="B31" s="1272"/>
      <c r="C31" s="117" t="s">
        <v>18</v>
      </c>
      <c r="D31" s="127" t="s">
        <v>19</v>
      </c>
      <c r="E31" s="118" t="s">
        <v>49</v>
      </c>
      <c r="F31" s="119" t="s">
        <v>32</v>
      </c>
      <c r="G31" s="1316" t="s">
        <v>62</v>
      </c>
      <c r="H31" s="1317"/>
      <c r="I31" s="1318"/>
      <c r="J31" s="104" t="s">
        <v>63</v>
      </c>
      <c r="K31" s="128" t="s">
        <v>64</v>
      </c>
      <c r="L31" s="80">
        <v>1</v>
      </c>
      <c r="M31" s="81">
        <v>243360000</v>
      </c>
      <c r="N31" s="82" t="s">
        <v>27</v>
      </c>
      <c r="O31" s="83"/>
      <c r="P31" s="84">
        <v>1</v>
      </c>
      <c r="Q31" s="85">
        <f>ROUND((10/100*M31+M31),-3)</f>
        <v>267696000</v>
      </c>
      <c r="R31" s="129"/>
    </row>
    <row r="32" spans="2:20" s="139" customFormat="1" ht="31.5" customHeight="1">
      <c r="B32" s="1274"/>
      <c r="C32" s="74" t="s">
        <v>18</v>
      </c>
      <c r="D32" s="75" t="s">
        <v>19</v>
      </c>
      <c r="E32" s="76" t="s">
        <v>19</v>
      </c>
      <c r="F32" s="77" t="s">
        <v>23</v>
      </c>
      <c r="G32" s="1326" t="s">
        <v>65</v>
      </c>
      <c r="H32" s="1327"/>
      <c r="I32" s="1328"/>
      <c r="J32" s="130" t="s">
        <v>66</v>
      </c>
      <c r="K32" s="131" t="s">
        <v>67</v>
      </c>
      <c r="L32" s="132"/>
      <c r="M32" s="133">
        <f>SUM(M33:M36)</f>
        <v>700000000</v>
      </c>
      <c r="N32" s="134" t="s">
        <v>27</v>
      </c>
      <c r="O32" s="135"/>
      <c r="P32" s="136"/>
      <c r="Q32" s="137">
        <f>SUM(Q33:Q36)</f>
        <v>0</v>
      </c>
      <c r="R32" s="138"/>
      <c r="T32" s="140"/>
    </row>
    <row r="33" spans="2:20" s="139" customFormat="1" ht="15.75" customHeight="1">
      <c r="B33" s="1274"/>
      <c r="C33" s="74" t="s">
        <v>18</v>
      </c>
      <c r="D33" s="75" t="s">
        <v>19</v>
      </c>
      <c r="E33" s="76" t="s">
        <v>19</v>
      </c>
      <c r="F33" s="77"/>
      <c r="G33" s="141" t="s">
        <v>68</v>
      </c>
      <c r="H33" s="1322" t="s">
        <v>69</v>
      </c>
      <c r="I33" s="1323"/>
      <c r="J33" s="142" t="s">
        <v>70</v>
      </c>
      <c r="K33" s="143"/>
      <c r="L33" s="132">
        <v>1</v>
      </c>
      <c r="M33" s="144">
        <v>200000000</v>
      </c>
      <c r="N33" s="145"/>
      <c r="O33" s="146"/>
      <c r="P33" s="136"/>
      <c r="Q33" s="137">
        <v>0</v>
      </c>
      <c r="R33" s="138"/>
      <c r="T33" s="140"/>
    </row>
    <row r="34" spans="2:20" s="139" customFormat="1" ht="27.75" customHeight="1">
      <c r="B34" s="1274"/>
      <c r="C34" s="74" t="s">
        <v>18</v>
      </c>
      <c r="D34" s="75" t="s">
        <v>19</v>
      </c>
      <c r="E34" s="76" t="s">
        <v>19</v>
      </c>
      <c r="F34" s="77"/>
      <c r="G34" s="141" t="s">
        <v>68</v>
      </c>
      <c r="H34" s="1324" t="s">
        <v>71</v>
      </c>
      <c r="I34" s="1325"/>
      <c r="J34" s="147" t="s">
        <v>72</v>
      </c>
      <c r="K34" s="143"/>
      <c r="L34" s="132">
        <v>1</v>
      </c>
      <c r="M34" s="144">
        <v>10000000</v>
      </c>
      <c r="N34" s="145"/>
      <c r="O34" s="146"/>
      <c r="P34" s="136"/>
      <c r="Q34" s="137">
        <v>0</v>
      </c>
      <c r="R34" s="138"/>
      <c r="T34" s="140"/>
    </row>
    <row r="35" spans="2:20" s="139" customFormat="1" ht="15.75" customHeight="1">
      <c r="B35" s="1274"/>
      <c r="C35" s="74" t="s">
        <v>18</v>
      </c>
      <c r="D35" s="75" t="s">
        <v>19</v>
      </c>
      <c r="E35" s="76" t="s">
        <v>19</v>
      </c>
      <c r="F35" s="77"/>
      <c r="G35" s="141" t="s">
        <v>68</v>
      </c>
      <c r="H35" s="1322" t="s">
        <v>73</v>
      </c>
      <c r="I35" s="1323"/>
      <c r="J35" s="142" t="s">
        <v>74</v>
      </c>
      <c r="K35" s="148"/>
      <c r="L35" s="149">
        <v>1</v>
      </c>
      <c r="M35" s="144">
        <v>470000000</v>
      </c>
      <c r="N35" s="150"/>
      <c r="O35" s="151"/>
      <c r="P35" s="152"/>
      <c r="Q35" s="153">
        <v>0</v>
      </c>
      <c r="R35" s="138"/>
      <c r="T35" s="140"/>
    </row>
    <row r="36" spans="2:20" s="139" customFormat="1" ht="31.5" customHeight="1">
      <c r="B36" s="1274"/>
      <c r="C36" s="74" t="s">
        <v>18</v>
      </c>
      <c r="D36" s="75" t="s">
        <v>19</v>
      </c>
      <c r="E36" s="76" t="s">
        <v>19</v>
      </c>
      <c r="F36" s="77"/>
      <c r="G36" s="141" t="s">
        <v>68</v>
      </c>
      <c r="H36" s="1324" t="s">
        <v>75</v>
      </c>
      <c r="I36" s="1325"/>
      <c r="J36" s="147" t="s">
        <v>76</v>
      </c>
      <c r="K36" s="148"/>
      <c r="L36" s="149">
        <v>1</v>
      </c>
      <c r="M36" s="144">
        <v>20000000</v>
      </c>
      <c r="N36" s="150"/>
      <c r="O36" s="151"/>
      <c r="P36" s="152"/>
      <c r="Q36" s="153">
        <v>0</v>
      </c>
      <c r="R36" s="138"/>
      <c r="T36" s="140"/>
    </row>
    <row r="37" spans="2:20" s="54" customFormat="1" ht="29.25" customHeight="1">
      <c r="B37" s="1272"/>
      <c r="C37" s="74" t="s">
        <v>18</v>
      </c>
      <c r="D37" s="75" t="s">
        <v>19</v>
      </c>
      <c r="E37" s="76" t="s">
        <v>19</v>
      </c>
      <c r="F37" s="77" t="s">
        <v>41</v>
      </c>
      <c r="G37" s="1326" t="s">
        <v>77</v>
      </c>
      <c r="H37" s="1327"/>
      <c r="I37" s="1328"/>
      <c r="J37" s="154" t="s">
        <v>78</v>
      </c>
      <c r="K37" s="155" t="s">
        <v>31</v>
      </c>
      <c r="L37" s="156"/>
      <c r="M37" s="157">
        <f>SUM(M38:M40)</f>
        <v>1000000000</v>
      </c>
      <c r="N37" s="158" t="s">
        <v>27</v>
      </c>
      <c r="O37" s="146"/>
      <c r="P37" s="159"/>
      <c r="Q37" s="137"/>
      <c r="R37" s="160"/>
      <c r="T37" s="140"/>
    </row>
    <row r="38" spans="2:20" s="54" customFormat="1" ht="19.5" customHeight="1">
      <c r="B38" s="1272"/>
      <c r="C38" s="74" t="s">
        <v>18</v>
      </c>
      <c r="D38" s="75" t="s">
        <v>19</v>
      </c>
      <c r="E38" s="76" t="s">
        <v>19</v>
      </c>
      <c r="F38" s="77"/>
      <c r="G38" s="141" t="s">
        <v>68</v>
      </c>
      <c r="H38" s="1322" t="s">
        <v>79</v>
      </c>
      <c r="I38" s="1323"/>
      <c r="J38" s="147" t="s">
        <v>80</v>
      </c>
      <c r="K38" s="161"/>
      <c r="L38" s="162">
        <v>1</v>
      </c>
      <c r="M38" s="163">
        <v>915000000</v>
      </c>
      <c r="N38" s="164"/>
      <c r="O38" s="151"/>
      <c r="P38" s="165"/>
      <c r="Q38" s="153"/>
      <c r="R38" s="160"/>
      <c r="T38" s="140"/>
    </row>
    <row r="39" spans="2:20" s="54" customFormat="1" ht="33" customHeight="1">
      <c r="B39" s="1272"/>
      <c r="C39" s="74" t="s">
        <v>18</v>
      </c>
      <c r="D39" s="75" t="s">
        <v>19</v>
      </c>
      <c r="E39" s="76" t="s">
        <v>19</v>
      </c>
      <c r="F39" s="77"/>
      <c r="G39" s="141" t="s">
        <v>68</v>
      </c>
      <c r="H39" s="1322" t="s">
        <v>81</v>
      </c>
      <c r="I39" s="1323"/>
      <c r="J39" s="147" t="s">
        <v>82</v>
      </c>
      <c r="K39" s="161"/>
      <c r="L39" s="162">
        <v>1</v>
      </c>
      <c r="M39" s="163">
        <v>50000000</v>
      </c>
      <c r="N39" s="164"/>
      <c r="O39" s="151"/>
      <c r="P39" s="165"/>
      <c r="Q39" s="153"/>
      <c r="R39" s="160"/>
      <c r="T39" s="140"/>
    </row>
    <row r="40" spans="2:20" s="54" customFormat="1" ht="32.25" customHeight="1">
      <c r="B40" s="1272"/>
      <c r="C40" s="74" t="s">
        <v>18</v>
      </c>
      <c r="D40" s="75" t="s">
        <v>19</v>
      </c>
      <c r="E40" s="76" t="s">
        <v>19</v>
      </c>
      <c r="F40" s="77"/>
      <c r="G40" s="141" t="s">
        <v>68</v>
      </c>
      <c r="H40" s="1322" t="s">
        <v>83</v>
      </c>
      <c r="I40" s="1323"/>
      <c r="J40" s="147" t="s">
        <v>84</v>
      </c>
      <c r="K40" s="161"/>
      <c r="L40" s="162">
        <v>1</v>
      </c>
      <c r="M40" s="163">
        <v>35000000</v>
      </c>
      <c r="N40" s="164"/>
      <c r="O40" s="151"/>
      <c r="P40" s="165"/>
      <c r="Q40" s="153"/>
      <c r="R40" s="160"/>
      <c r="T40" s="140"/>
    </row>
    <row r="41" spans="2:20" s="54" customFormat="1" ht="30.75" customHeight="1">
      <c r="B41" s="1272"/>
      <c r="C41" s="74" t="s">
        <v>18</v>
      </c>
      <c r="D41" s="75" t="s">
        <v>19</v>
      </c>
      <c r="E41" s="76" t="s">
        <v>19</v>
      </c>
      <c r="F41" s="77" t="s">
        <v>38</v>
      </c>
      <c r="G41" s="1316" t="s">
        <v>85</v>
      </c>
      <c r="H41" s="1317"/>
      <c r="I41" s="1318"/>
      <c r="J41" s="166" t="s">
        <v>86</v>
      </c>
      <c r="K41" s="89" t="s">
        <v>31</v>
      </c>
      <c r="L41" s="80">
        <v>1</v>
      </c>
      <c r="M41" s="81">
        <v>150000000</v>
      </c>
      <c r="N41" s="82" t="s">
        <v>27</v>
      </c>
      <c r="O41" s="83"/>
      <c r="P41" s="84">
        <v>1</v>
      </c>
      <c r="Q41" s="85">
        <f>ROUND((10/100*M41+M41),-3)</f>
        <v>165000000</v>
      </c>
      <c r="R41" s="86"/>
    </row>
    <row r="42" spans="2:20" s="54" customFormat="1" ht="21" customHeight="1">
      <c r="B42" s="1272"/>
      <c r="C42" s="74" t="s">
        <v>18</v>
      </c>
      <c r="D42" s="75" t="s">
        <v>19</v>
      </c>
      <c r="E42" s="76" t="s">
        <v>19</v>
      </c>
      <c r="F42" s="77" t="s">
        <v>32</v>
      </c>
      <c r="G42" s="1339" t="s">
        <v>87</v>
      </c>
      <c r="H42" s="1340"/>
      <c r="I42" s="1341"/>
      <c r="J42" s="104" t="s">
        <v>53</v>
      </c>
      <c r="K42" s="89" t="s">
        <v>31</v>
      </c>
      <c r="L42" s="80">
        <v>1</v>
      </c>
      <c r="M42" s="100">
        <v>164000000</v>
      </c>
      <c r="N42" s="82" t="s">
        <v>27</v>
      </c>
      <c r="O42" s="102"/>
      <c r="P42" s="84">
        <v>1</v>
      </c>
      <c r="Q42" s="85">
        <f t="shared" ref="Q42" si="1">ROUND((10/100*M42+M42),-3)</f>
        <v>180400000</v>
      </c>
      <c r="R42" s="92"/>
    </row>
    <row r="43" spans="2:20" s="54" customFormat="1" ht="27.75" customHeight="1">
      <c r="B43" s="1272"/>
      <c r="C43" s="74" t="s">
        <v>18</v>
      </c>
      <c r="D43" s="75" t="s">
        <v>19</v>
      </c>
      <c r="E43" s="76" t="s">
        <v>19</v>
      </c>
      <c r="F43" s="77" t="s">
        <v>46</v>
      </c>
      <c r="G43" s="1316" t="s">
        <v>88</v>
      </c>
      <c r="H43" s="1317"/>
      <c r="I43" s="1318"/>
      <c r="J43" s="104" t="s">
        <v>89</v>
      </c>
      <c r="K43" s="89" t="s">
        <v>31</v>
      </c>
      <c r="L43" s="80">
        <v>1</v>
      </c>
      <c r="M43" s="81">
        <v>0</v>
      </c>
      <c r="N43" s="82" t="s">
        <v>27</v>
      </c>
      <c r="O43" s="83"/>
      <c r="P43" s="84">
        <v>1</v>
      </c>
      <c r="Q43" s="85">
        <f>ROUND((10/100*M43+M43),-3)</f>
        <v>0</v>
      </c>
      <c r="R43" s="86"/>
    </row>
    <row r="44" spans="2:20" ht="21" customHeight="1">
      <c r="C44" s="167" t="s">
        <v>18</v>
      </c>
      <c r="D44" s="168" t="s">
        <v>19</v>
      </c>
      <c r="E44" s="169" t="s">
        <v>28</v>
      </c>
      <c r="F44" s="170" t="s">
        <v>19</v>
      </c>
      <c r="G44" s="1342" t="s">
        <v>52</v>
      </c>
      <c r="H44" s="1343"/>
      <c r="I44" s="1344"/>
      <c r="J44" s="171" t="s">
        <v>53</v>
      </c>
      <c r="K44" s="172" t="s">
        <v>31</v>
      </c>
      <c r="L44" s="173">
        <v>1</v>
      </c>
      <c r="M44" s="174">
        <v>200000000</v>
      </c>
      <c r="N44" s="175" t="s">
        <v>27</v>
      </c>
      <c r="O44" s="176"/>
      <c r="P44" s="177">
        <v>1</v>
      </c>
      <c r="Q44" s="178">
        <f t="shared" ref="Q44" si="2">ROUND((10/100*M44+M44),-3)</f>
        <v>220000000</v>
      </c>
      <c r="R44" s="179"/>
    </row>
    <row r="45" spans="2:20" s="54" customFormat="1" ht="8.25" customHeight="1">
      <c r="B45" s="1272"/>
      <c r="C45" s="117"/>
      <c r="D45" s="127"/>
      <c r="E45" s="118"/>
      <c r="F45" s="119"/>
      <c r="G45" s="180"/>
      <c r="H45" s="1314"/>
      <c r="I45" s="1315"/>
      <c r="J45" s="121"/>
      <c r="K45" s="113"/>
      <c r="L45" s="122"/>
      <c r="M45" s="81"/>
      <c r="N45" s="123"/>
      <c r="O45" s="83"/>
      <c r="P45" s="116"/>
      <c r="Q45" s="85"/>
      <c r="R45" s="86"/>
    </row>
    <row r="46" spans="2:20" s="29" customFormat="1" ht="23.25" customHeight="1">
      <c r="B46" s="1272"/>
      <c r="C46" s="64" t="s">
        <v>18</v>
      </c>
      <c r="D46" s="65" t="s">
        <v>19</v>
      </c>
      <c r="E46" s="66" t="s">
        <v>32</v>
      </c>
      <c r="F46" s="1330" t="s">
        <v>90</v>
      </c>
      <c r="G46" s="1331"/>
      <c r="H46" s="1331"/>
      <c r="I46" s="1332"/>
      <c r="J46" s="67" t="s">
        <v>91</v>
      </c>
      <c r="K46" s="181"/>
      <c r="L46" s="69"/>
      <c r="M46" s="70">
        <f>SUM(M47)</f>
        <v>347700000</v>
      </c>
      <c r="N46" s="71"/>
      <c r="O46" s="72"/>
      <c r="P46" s="125"/>
      <c r="Q46" s="71">
        <f>SUM(Q47)</f>
        <v>382470000</v>
      </c>
      <c r="R46" s="182"/>
    </row>
    <row r="47" spans="2:20" s="54" customFormat="1" ht="15.75" customHeight="1">
      <c r="B47" s="1272"/>
      <c r="C47" s="183" t="s">
        <v>18</v>
      </c>
      <c r="D47" s="184" t="s">
        <v>19</v>
      </c>
      <c r="E47" s="185" t="s">
        <v>32</v>
      </c>
      <c r="F47" s="186" t="s">
        <v>19</v>
      </c>
      <c r="G47" s="1319" t="s">
        <v>92</v>
      </c>
      <c r="H47" s="1320"/>
      <c r="I47" s="1321"/>
      <c r="J47" s="97" t="s">
        <v>93</v>
      </c>
      <c r="K47" s="98" t="s">
        <v>31</v>
      </c>
      <c r="L47" s="99">
        <v>1</v>
      </c>
      <c r="M47" s="100">
        <v>347700000</v>
      </c>
      <c r="N47" s="101" t="s">
        <v>27</v>
      </c>
      <c r="O47" s="102"/>
      <c r="P47" s="103">
        <v>1</v>
      </c>
      <c r="Q47" s="85">
        <f>ROUND((10/100*M47+M47),-3)</f>
        <v>382470000</v>
      </c>
      <c r="R47" s="92"/>
    </row>
    <row r="48" spans="2:20" s="54" customFormat="1" ht="7.5" customHeight="1">
      <c r="B48" s="1272"/>
      <c r="C48" s="117"/>
      <c r="D48" s="127"/>
      <c r="E48" s="118"/>
      <c r="F48" s="119"/>
      <c r="G48" s="1329"/>
      <c r="H48" s="1314"/>
      <c r="I48" s="1315"/>
      <c r="J48" s="78"/>
      <c r="K48" s="113"/>
      <c r="L48" s="122"/>
      <c r="M48" s="81"/>
      <c r="N48" s="123"/>
      <c r="O48" s="83"/>
      <c r="P48" s="116"/>
      <c r="Q48" s="85"/>
      <c r="R48" s="92"/>
    </row>
    <row r="49" spans="2:20" s="29" customFormat="1" ht="22.5" customHeight="1">
      <c r="B49" s="1272"/>
      <c r="C49" s="64" t="s">
        <v>18</v>
      </c>
      <c r="D49" s="65" t="s">
        <v>19</v>
      </c>
      <c r="E49" s="66" t="s">
        <v>38</v>
      </c>
      <c r="F49" s="1330" t="s">
        <v>94</v>
      </c>
      <c r="G49" s="1331"/>
      <c r="H49" s="1331"/>
      <c r="I49" s="1332"/>
      <c r="J49" s="67" t="s">
        <v>95</v>
      </c>
      <c r="K49" s="181"/>
      <c r="L49" s="69"/>
      <c r="M49" s="70">
        <f>M50</f>
        <v>381700000</v>
      </c>
      <c r="N49" s="71"/>
      <c r="O49" s="72"/>
      <c r="P49" s="125"/>
      <c r="Q49" s="71">
        <f>Q50</f>
        <v>419870000</v>
      </c>
      <c r="R49" s="187">
        <f>R50</f>
        <v>0</v>
      </c>
    </row>
    <row r="50" spans="2:20" s="200" customFormat="1" ht="34.5" customHeight="1">
      <c r="B50" s="1274"/>
      <c r="C50" s="188" t="s">
        <v>18</v>
      </c>
      <c r="D50" s="189" t="s">
        <v>19</v>
      </c>
      <c r="E50" s="96" t="s">
        <v>38</v>
      </c>
      <c r="F50" s="190" t="s">
        <v>19</v>
      </c>
      <c r="G50" s="1333" t="s">
        <v>96</v>
      </c>
      <c r="H50" s="1334"/>
      <c r="I50" s="1335"/>
      <c r="J50" s="191" t="s">
        <v>97</v>
      </c>
      <c r="K50" s="192" t="s">
        <v>31</v>
      </c>
      <c r="L50" s="193">
        <v>1</v>
      </c>
      <c r="M50" s="194">
        <v>381700000</v>
      </c>
      <c r="N50" s="195" t="s">
        <v>27</v>
      </c>
      <c r="O50" s="196"/>
      <c r="P50" s="197">
        <v>1</v>
      </c>
      <c r="Q50" s="198">
        <f>ROUND((10/100*M50+M50),-3)</f>
        <v>419870000</v>
      </c>
      <c r="R50" s="199"/>
    </row>
    <row r="51" spans="2:20" s="29" customFormat="1" ht="7.5" customHeight="1">
      <c r="B51" s="1272"/>
      <c r="C51" s="201"/>
      <c r="D51" s="202"/>
      <c r="E51" s="203"/>
      <c r="F51" s="204"/>
      <c r="G51" s="1336"/>
      <c r="H51" s="1337"/>
      <c r="I51" s="1338"/>
      <c r="J51" s="78"/>
      <c r="K51" s="113"/>
      <c r="L51" s="122"/>
      <c r="M51" s="81"/>
      <c r="N51" s="123"/>
      <c r="O51" s="83"/>
      <c r="P51" s="116"/>
      <c r="Q51" s="85"/>
      <c r="R51" s="92"/>
    </row>
    <row r="52" spans="2:20" s="29" customFormat="1" ht="33" customHeight="1">
      <c r="B52" s="1272"/>
      <c r="C52" s="64" t="s">
        <v>18</v>
      </c>
      <c r="D52" s="65" t="s">
        <v>19</v>
      </c>
      <c r="E52" s="66" t="s">
        <v>46</v>
      </c>
      <c r="F52" s="1330" t="s">
        <v>98</v>
      </c>
      <c r="G52" s="1331"/>
      <c r="H52" s="1331"/>
      <c r="I52" s="1332"/>
      <c r="J52" s="67" t="s">
        <v>99</v>
      </c>
      <c r="K52" s="181"/>
      <c r="L52" s="69"/>
      <c r="M52" s="70">
        <f>SUM(M53:M56)</f>
        <v>1607000000</v>
      </c>
      <c r="N52" s="71"/>
      <c r="O52" s="72"/>
      <c r="P52" s="125"/>
      <c r="Q52" s="71">
        <f>SUM(Q56:Q56)</f>
        <v>110000000</v>
      </c>
      <c r="R52" s="182"/>
    </row>
    <row r="53" spans="2:20" s="54" customFormat="1" ht="16.5" customHeight="1">
      <c r="B53" s="1272"/>
      <c r="C53" s="117" t="s">
        <v>18</v>
      </c>
      <c r="D53" s="127" t="s">
        <v>19</v>
      </c>
      <c r="E53" s="118" t="s">
        <v>49</v>
      </c>
      <c r="F53" s="119" t="s">
        <v>19</v>
      </c>
      <c r="G53" s="1319" t="s">
        <v>100</v>
      </c>
      <c r="H53" s="1320"/>
      <c r="I53" s="1321"/>
      <c r="J53" s="78" t="s">
        <v>101</v>
      </c>
      <c r="K53" s="128" t="s">
        <v>64</v>
      </c>
      <c r="L53" s="114">
        <v>1</v>
      </c>
      <c r="M53" s="81">
        <v>285000000</v>
      </c>
      <c r="N53" s="115" t="s">
        <v>27</v>
      </c>
      <c r="O53" s="83"/>
      <c r="P53" s="116">
        <v>1</v>
      </c>
      <c r="Q53" s="205">
        <v>380000000</v>
      </c>
      <c r="R53" s="92"/>
    </row>
    <row r="54" spans="2:20" s="54" customFormat="1" ht="16.5" customHeight="1">
      <c r="B54" s="1272"/>
      <c r="C54" s="117" t="s">
        <v>18</v>
      </c>
      <c r="D54" s="127" t="s">
        <v>19</v>
      </c>
      <c r="E54" s="118" t="s">
        <v>49</v>
      </c>
      <c r="F54" s="119" t="s">
        <v>28</v>
      </c>
      <c r="G54" s="1297" t="s">
        <v>102</v>
      </c>
      <c r="H54" s="1298"/>
      <c r="I54" s="1299"/>
      <c r="J54" s="88" t="s">
        <v>103</v>
      </c>
      <c r="K54" s="128" t="s">
        <v>64</v>
      </c>
      <c r="L54" s="80">
        <v>1</v>
      </c>
      <c r="M54" s="90">
        <v>300000000</v>
      </c>
      <c r="N54" s="82" t="s">
        <v>27</v>
      </c>
      <c r="O54" s="91"/>
      <c r="P54" s="84">
        <v>1</v>
      </c>
      <c r="Q54" s="206">
        <f>ROUND((10/100*M54+M54),-3)</f>
        <v>330000000</v>
      </c>
      <c r="R54" s="92"/>
    </row>
    <row r="55" spans="2:20" s="54" customFormat="1" ht="16.5" customHeight="1">
      <c r="B55" s="1272"/>
      <c r="C55" s="207" t="s">
        <v>18</v>
      </c>
      <c r="D55" s="208" t="s">
        <v>19</v>
      </c>
      <c r="E55" s="209" t="s">
        <v>46</v>
      </c>
      <c r="F55" s="210" t="s">
        <v>28</v>
      </c>
      <c r="G55" s="1297" t="s">
        <v>104</v>
      </c>
      <c r="H55" s="1298"/>
      <c r="I55" s="1299"/>
      <c r="J55" s="88" t="s">
        <v>105</v>
      </c>
      <c r="K55" s="89" t="s">
        <v>31</v>
      </c>
      <c r="L55" s="80">
        <v>1</v>
      </c>
      <c r="M55" s="90">
        <f>722000000+200000000</f>
        <v>922000000</v>
      </c>
      <c r="N55" s="82" t="s">
        <v>27</v>
      </c>
      <c r="O55" s="91"/>
      <c r="P55" s="84">
        <v>1</v>
      </c>
      <c r="Q55" s="85">
        <f>ROUND((10/100*M55+M55),-3)</f>
        <v>1014200000</v>
      </c>
      <c r="R55" s="92"/>
    </row>
    <row r="56" spans="2:20" s="54" customFormat="1" ht="32.25" customHeight="1">
      <c r="B56" s="1272"/>
      <c r="C56" s="183" t="s">
        <v>18</v>
      </c>
      <c r="D56" s="184" t="s">
        <v>19</v>
      </c>
      <c r="E56" s="211" t="s">
        <v>46</v>
      </c>
      <c r="F56" s="212" t="s">
        <v>19</v>
      </c>
      <c r="G56" s="1319" t="s">
        <v>106</v>
      </c>
      <c r="H56" s="1320"/>
      <c r="I56" s="1321"/>
      <c r="J56" s="97" t="s">
        <v>107</v>
      </c>
      <c r="K56" s="79" t="s">
        <v>64</v>
      </c>
      <c r="L56" s="99">
        <v>1</v>
      </c>
      <c r="M56" s="100">
        <v>100000000</v>
      </c>
      <c r="N56" s="101" t="s">
        <v>27</v>
      </c>
      <c r="O56" s="102"/>
      <c r="P56" s="103">
        <v>1</v>
      </c>
      <c r="Q56" s="85">
        <f>ROUND((10/100*M56+M56),-3)</f>
        <v>110000000</v>
      </c>
      <c r="R56" s="92"/>
    </row>
    <row r="57" spans="2:20" s="54" customFormat="1" ht="8.25" customHeight="1">
      <c r="B57" s="1272"/>
      <c r="C57" s="213"/>
      <c r="D57" s="214"/>
      <c r="E57" s="215"/>
      <c r="F57" s="216"/>
      <c r="G57" s="1329"/>
      <c r="H57" s="1314"/>
      <c r="I57" s="1315"/>
      <c r="J57" s="217"/>
      <c r="K57" s="218"/>
      <c r="L57" s="219"/>
      <c r="M57" s="220"/>
      <c r="N57" s="221"/>
      <c r="O57" s="83"/>
      <c r="P57" s="116"/>
      <c r="Q57" s="205"/>
      <c r="R57" s="92"/>
    </row>
    <row r="58" spans="2:20" ht="6.75" customHeight="1">
      <c r="C58" s="222"/>
      <c r="D58" s="223"/>
      <c r="E58" s="223"/>
      <c r="F58" s="224"/>
      <c r="G58" s="225"/>
      <c r="H58" s="226"/>
      <c r="I58" s="227"/>
      <c r="J58" s="228"/>
      <c r="K58" s="229"/>
      <c r="L58" s="230"/>
      <c r="M58" s="231"/>
      <c r="N58" s="232"/>
      <c r="O58" s="233"/>
      <c r="P58" s="230"/>
      <c r="Q58" s="234"/>
      <c r="R58" s="235"/>
    </row>
    <row r="59" spans="2:20" s="29" customFormat="1" ht="30" customHeight="1">
      <c r="B59" s="1272"/>
      <c r="C59" s="236">
        <v>1</v>
      </c>
      <c r="D59" s="237" t="s">
        <v>19</v>
      </c>
      <c r="E59" s="237" t="s">
        <v>32</v>
      </c>
      <c r="F59" s="1357" t="s">
        <v>108</v>
      </c>
      <c r="G59" s="1358"/>
      <c r="H59" s="1358"/>
      <c r="I59" s="1358"/>
      <c r="J59" s="1358"/>
      <c r="K59" s="1358"/>
      <c r="L59" s="1359"/>
      <c r="M59" s="238">
        <f>M60+M199+M228+M237+M267+M347+M354+M363+M383+M411+M417</f>
        <v>628580550000</v>
      </c>
      <c r="N59" s="239"/>
      <c r="O59" s="240"/>
      <c r="P59" s="241"/>
      <c r="Q59" s="242" t="e">
        <f>Q60+Q199+Q228+Q237+Q267+Q363+Q373+Q383+Q401+Q411+Q417</f>
        <v>#REF!</v>
      </c>
      <c r="R59" s="243"/>
    </row>
    <row r="60" spans="2:20" s="29" customFormat="1" ht="32.25" customHeight="1">
      <c r="B60" s="1272"/>
      <c r="C60" s="64">
        <v>1</v>
      </c>
      <c r="D60" s="65" t="s">
        <v>19</v>
      </c>
      <c r="E60" s="65" t="s">
        <v>32</v>
      </c>
      <c r="F60" s="244">
        <v>10</v>
      </c>
      <c r="G60" s="1345" t="s">
        <v>109</v>
      </c>
      <c r="H60" s="1346"/>
      <c r="I60" s="1347"/>
      <c r="J60" s="245" t="s">
        <v>110</v>
      </c>
      <c r="K60" s="246"/>
      <c r="L60" s="247"/>
      <c r="M60" s="248">
        <f>M72+M85+M76+M61+M84+M177+M165+M119+M156+M171+M151+M146+M108+M114+M193+M83+M133+M169+M167+M82+M62+M66+M107+1100000000</f>
        <v>312215000000</v>
      </c>
      <c r="N60" s="249"/>
      <c r="O60" s="250"/>
      <c r="P60" s="248"/>
      <c r="Q60" s="249">
        <f>Q72+Q85+Q76+Q61+Q84+Q177+Q165+Q119+Q156+Q171+Q151+Q146+Q108+Q114+Q193+Q93+Q83+Q133+Q169+Q167</f>
        <v>899068000000</v>
      </c>
      <c r="R60" s="251"/>
      <c r="S60" s="62"/>
      <c r="T60" s="30"/>
    </row>
    <row r="61" spans="2:20" s="260" customFormat="1" ht="31.5" customHeight="1">
      <c r="B61" s="1274">
        <v>1</v>
      </c>
      <c r="C61" s="74">
        <v>1</v>
      </c>
      <c r="D61" s="208" t="s">
        <v>19</v>
      </c>
      <c r="E61" s="208" t="s">
        <v>32</v>
      </c>
      <c r="F61" s="155">
        <v>10</v>
      </c>
      <c r="G61" s="210" t="s">
        <v>38</v>
      </c>
      <c r="H61" s="1348" t="s">
        <v>111</v>
      </c>
      <c r="I61" s="1349"/>
      <c r="J61" s="252" t="s">
        <v>112</v>
      </c>
      <c r="K61" s="253" t="s">
        <v>64</v>
      </c>
      <c r="L61" s="254">
        <v>1</v>
      </c>
      <c r="M61" s="255">
        <v>550000000</v>
      </c>
      <c r="N61" s="256"/>
      <c r="O61" s="257"/>
      <c r="P61" s="254">
        <v>1</v>
      </c>
      <c r="Q61" s="258">
        <v>2000000000</v>
      </c>
      <c r="R61" s="259"/>
    </row>
    <row r="62" spans="2:20" s="260" customFormat="1">
      <c r="B62" s="1274">
        <v>2</v>
      </c>
      <c r="C62" s="261">
        <v>1</v>
      </c>
      <c r="D62" s="208" t="s">
        <v>19</v>
      </c>
      <c r="E62" s="208" t="s">
        <v>32</v>
      </c>
      <c r="F62" s="155">
        <v>10</v>
      </c>
      <c r="G62" s="262"/>
      <c r="H62" s="1350" t="s">
        <v>113</v>
      </c>
      <c r="I62" s="1351"/>
      <c r="J62" s="263"/>
      <c r="K62" s="264"/>
      <c r="L62" s="265"/>
      <c r="M62" s="266">
        <f>M63+M64+M65</f>
        <v>1350000000</v>
      </c>
      <c r="N62" s="267"/>
      <c r="O62" s="268"/>
      <c r="P62" s="269"/>
      <c r="Q62" s="270"/>
      <c r="R62" s="259"/>
      <c r="S62" s="271"/>
    </row>
    <row r="63" spans="2:20" s="260" customFormat="1">
      <c r="B63" s="1274"/>
      <c r="C63" s="272"/>
      <c r="D63" s="273"/>
      <c r="E63" s="273"/>
      <c r="F63" s="274"/>
      <c r="G63" s="275"/>
      <c r="H63" s="276" t="s">
        <v>68</v>
      </c>
      <c r="I63" s="277" t="s">
        <v>114</v>
      </c>
      <c r="J63" s="278"/>
      <c r="K63" s="279"/>
      <c r="L63" s="280">
        <v>1</v>
      </c>
      <c r="M63" s="281">
        <v>500000000</v>
      </c>
      <c r="N63" s="282"/>
      <c r="O63" s="283"/>
      <c r="P63" s="284">
        <v>1</v>
      </c>
      <c r="Q63" s="285">
        <v>500000000</v>
      </c>
      <c r="R63" s="286"/>
    </row>
    <row r="64" spans="2:20" s="260" customFormat="1">
      <c r="B64" s="1274"/>
      <c r="C64" s="272"/>
      <c r="D64" s="273"/>
      <c r="E64" s="273"/>
      <c r="F64" s="274"/>
      <c r="G64" s="275"/>
      <c r="H64" s="276" t="s">
        <v>68</v>
      </c>
      <c r="I64" s="277" t="s">
        <v>115</v>
      </c>
      <c r="J64" s="278"/>
      <c r="K64" s="279"/>
      <c r="L64" s="280">
        <v>1</v>
      </c>
      <c r="M64" s="281">
        <v>350000000</v>
      </c>
      <c r="N64" s="282"/>
      <c r="O64" s="283"/>
      <c r="P64" s="284">
        <v>1</v>
      </c>
      <c r="Q64" s="287">
        <v>500000000</v>
      </c>
      <c r="R64" s="286"/>
    </row>
    <row r="65" spans="2:20" s="260" customFormat="1">
      <c r="B65" s="1274"/>
      <c r="C65" s="272"/>
      <c r="D65" s="273"/>
      <c r="E65" s="273"/>
      <c r="F65" s="274"/>
      <c r="G65" s="275"/>
      <c r="H65" s="288" t="s">
        <v>68</v>
      </c>
      <c r="I65" s="289" t="s">
        <v>116</v>
      </c>
      <c r="J65" s="278"/>
      <c r="K65" s="279"/>
      <c r="L65" s="280">
        <v>1</v>
      </c>
      <c r="M65" s="281">
        <v>500000000</v>
      </c>
      <c r="N65" s="282"/>
      <c r="O65" s="283"/>
      <c r="P65" s="284">
        <v>1</v>
      </c>
      <c r="Q65" s="287">
        <v>500000000</v>
      </c>
      <c r="R65" s="286"/>
    </row>
    <row r="66" spans="2:20" s="260" customFormat="1" ht="15.75" customHeight="1">
      <c r="B66" s="1274">
        <v>3</v>
      </c>
      <c r="C66" s="261">
        <v>1</v>
      </c>
      <c r="D66" s="208" t="s">
        <v>19</v>
      </c>
      <c r="E66" s="208" t="s">
        <v>32</v>
      </c>
      <c r="F66" s="155">
        <v>10</v>
      </c>
      <c r="G66" s="290"/>
      <c r="H66" s="1352" t="s">
        <v>117</v>
      </c>
      <c r="I66" s="1352"/>
      <c r="J66" s="291"/>
      <c r="K66" s="279"/>
      <c r="L66" s="280"/>
      <c r="M66" s="266">
        <f>M68+M67+M69+M70+M71</f>
        <v>400000000</v>
      </c>
      <c r="N66" s="282"/>
      <c r="O66" s="283"/>
      <c r="P66" s="284"/>
      <c r="Q66" s="287"/>
      <c r="R66" s="286"/>
    </row>
    <row r="67" spans="2:20" s="260" customFormat="1">
      <c r="B67" s="1274"/>
      <c r="C67" s="292"/>
      <c r="D67" s="293"/>
      <c r="E67" s="293"/>
      <c r="F67" s="294"/>
      <c r="G67" s="262"/>
      <c r="H67" s="295" t="s">
        <v>68</v>
      </c>
      <c r="I67" s="296" t="s">
        <v>118</v>
      </c>
      <c r="J67" s="263"/>
      <c r="K67" s="264"/>
      <c r="L67" s="265">
        <v>1</v>
      </c>
      <c r="M67" s="281">
        <v>200000000</v>
      </c>
      <c r="N67" s="267"/>
      <c r="O67" s="268"/>
      <c r="P67" s="269"/>
      <c r="Q67" s="270"/>
      <c r="R67" s="259"/>
    </row>
    <row r="68" spans="2:20" s="260" customFormat="1" ht="16.5" customHeight="1">
      <c r="B68" s="1274"/>
      <c r="C68" s="272"/>
      <c r="D68" s="273"/>
      <c r="E68" s="273"/>
      <c r="F68" s="274"/>
      <c r="G68" s="275"/>
      <c r="H68" s="276" t="s">
        <v>68</v>
      </c>
      <c r="I68" s="277" t="s">
        <v>119</v>
      </c>
      <c r="J68" s="278"/>
      <c r="K68" s="279"/>
      <c r="L68" s="280">
        <v>1</v>
      </c>
      <c r="M68" s="281">
        <v>200000000</v>
      </c>
      <c r="N68" s="282"/>
      <c r="O68" s="283"/>
      <c r="P68" s="284">
        <v>0</v>
      </c>
      <c r="Q68" s="206">
        <v>0</v>
      </c>
      <c r="R68" s="286"/>
    </row>
    <row r="69" spans="2:20" s="312" customFormat="1">
      <c r="B69" s="1274"/>
      <c r="C69" s="297"/>
      <c r="D69" s="298"/>
      <c r="E69" s="298"/>
      <c r="F69" s="299"/>
      <c r="G69" s="300"/>
      <c r="H69" s="301" t="s">
        <v>68</v>
      </c>
      <c r="I69" s="302" t="s">
        <v>120</v>
      </c>
      <c r="J69" s="303"/>
      <c r="K69" s="304"/>
      <c r="L69" s="305" t="s">
        <v>121</v>
      </c>
      <c r="M69" s="306">
        <v>0</v>
      </c>
      <c r="N69" s="307"/>
      <c r="O69" s="308"/>
      <c r="P69" s="309" t="s">
        <v>68</v>
      </c>
      <c r="Q69" s="310">
        <v>0</v>
      </c>
      <c r="R69" s="311"/>
    </row>
    <row r="70" spans="2:20" s="312" customFormat="1">
      <c r="B70" s="1274"/>
      <c r="C70" s="297"/>
      <c r="D70" s="298"/>
      <c r="E70" s="298"/>
      <c r="F70" s="299"/>
      <c r="G70" s="300"/>
      <c r="H70" s="313" t="s">
        <v>68</v>
      </c>
      <c r="I70" s="314" t="s">
        <v>122</v>
      </c>
      <c r="J70" s="303"/>
      <c r="K70" s="304"/>
      <c r="L70" s="305" t="s">
        <v>121</v>
      </c>
      <c r="M70" s="306">
        <v>0</v>
      </c>
      <c r="N70" s="307"/>
      <c r="O70" s="308"/>
      <c r="P70" s="309" t="s">
        <v>68</v>
      </c>
      <c r="Q70" s="310">
        <v>0</v>
      </c>
      <c r="R70" s="311"/>
    </row>
    <row r="71" spans="2:20" s="312" customFormat="1">
      <c r="B71" s="1274"/>
      <c r="C71" s="297"/>
      <c r="D71" s="298"/>
      <c r="E71" s="298"/>
      <c r="F71" s="299"/>
      <c r="G71" s="300"/>
      <c r="H71" s="313" t="s">
        <v>68</v>
      </c>
      <c r="I71" s="315" t="s">
        <v>123</v>
      </c>
      <c r="J71" s="303"/>
      <c r="K71" s="304"/>
      <c r="L71" s="305" t="s">
        <v>121</v>
      </c>
      <c r="M71" s="306">
        <v>0</v>
      </c>
      <c r="N71" s="307"/>
      <c r="O71" s="308"/>
      <c r="P71" s="309" t="s">
        <v>68</v>
      </c>
      <c r="Q71" s="310">
        <v>0</v>
      </c>
      <c r="R71" s="311"/>
    </row>
    <row r="72" spans="2:20" s="200" customFormat="1" ht="16.5" customHeight="1">
      <c r="B72" s="1274">
        <v>4</v>
      </c>
      <c r="C72" s="261">
        <v>1</v>
      </c>
      <c r="D72" s="208" t="s">
        <v>19</v>
      </c>
      <c r="E72" s="208" t="s">
        <v>32</v>
      </c>
      <c r="F72" s="155">
        <v>10</v>
      </c>
      <c r="G72" s="210" t="s">
        <v>19</v>
      </c>
      <c r="H72" s="1353" t="s">
        <v>124</v>
      </c>
      <c r="I72" s="1354"/>
      <c r="J72" s="316" t="s">
        <v>125</v>
      </c>
      <c r="K72" s="317" t="s">
        <v>64</v>
      </c>
      <c r="L72" s="318">
        <v>1</v>
      </c>
      <c r="M72" s="319">
        <f>SUM(M73:M75)</f>
        <v>300000000</v>
      </c>
      <c r="N72" s="320" t="s">
        <v>27</v>
      </c>
      <c r="O72" s="321"/>
      <c r="P72" s="322"/>
      <c r="Q72" s="320">
        <f>SUM(Q73:Q185)</f>
        <v>540609000000</v>
      </c>
      <c r="R72" s="323"/>
      <c r="T72" s="324"/>
    </row>
    <row r="73" spans="2:20" s="260" customFormat="1">
      <c r="B73" s="1274"/>
      <c r="C73" s="272"/>
      <c r="D73" s="273"/>
      <c r="E73" s="273"/>
      <c r="F73" s="274"/>
      <c r="G73" s="275"/>
      <c r="H73" s="276" t="s">
        <v>68</v>
      </c>
      <c r="I73" s="277" t="s">
        <v>126</v>
      </c>
      <c r="J73" s="278"/>
      <c r="K73" s="279"/>
      <c r="L73" s="325" t="s">
        <v>127</v>
      </c>
      <c r="M73" s="281">
        <v>300000000</v>
      </c>
      <c r="N73" s="282"/>
      <c r="O73" s="283"/>
      <c r="P73" s="116" t="s">
        <v>128</v>
      </c>
      <c r="Q73" s="206">
        <v>250000000</v>
      </c>
      <c r="R73" s="286"/>
      <c r="S73" s="326"/>
    </row>
    <row r="74" spans="2:20" s="312" customFormat="1">
      <c r="B74" s="1274"/>
      <c r="C74" s="297"/>
      <c r="D74" s="298"/>
      <c r="E74" s="298"/>
      <c r="F74" s="299"/>
      <c r="G74" s="300"/>
      <c r="H74" s="313" t="s">
        <v>68</v>
      </c>
      <c r="I74" s="315" t="s">
        <v>129</v>
      </c>
      <c r="J74" s="303"/>
      <c r="K74" s="304"/>
      <c r="L74" s="305" t="s">
        <v>121</v>
      </c>
      <c r="M74" s="306">
        <v>0</v>
      </c>
      <c r="N74" s="307"/>
      <c r="O74" s="308"/>
      <c r="P74" s="309" t="s">
        <v>68</v>
      </c>
      <c r="Q74" s="310">
        <v>0</v>
      </c>
      <c r="R74" s="311"/>
    </row>
    <row r="75" spans="2:20" s="312" customFormat="1">
      <c r="B75" s="1274"/>
      <c r="C75" s="297"/>
      <c r="D75" s="298"/>
      <c r="E75" s="298"/>
      <c r="F75" s="299"/>
      <c r="G75" s="300"/>
      <c r="H75" s="313" t="s">
        <v>68</v>
      </c>
      <c r="I75" s="327" t="s">
        <v>130</v>
      </c>
      <c r="J75" s="303"/>
      <c r="K75" s="304"/>
      <c r="L75" s="305" t="s">
        <v>121</v>
      </c>
      <c r="M75" s="306">
        <v>0</v>
      </c>
      <c r="N75" s="307"/>
      <c r="O75" s="308"/>
      <c r="P75" s="309" t="s">
        <v>68</v>
      </c>
      <c r="Q75" s="310">
        <v>0</v>
      </c>
      <c r="R75" s="311"/>
    </row>
    <row r="76" spans="2:20" s="200" customFormat="1" ht="38.25" customHeight="1">
      <c r="B76" s="1274">
        <v>5</v>
      </c>
      <c r="C76" s="74">
        <v>1</v>
      </c>
      <c r="D76" s="208" t="s">
        <v>19</v>
      </c>
      <c r="E76" s="208" t="s">
        <v>32</v>
      </c>
      <c r="F76" s="155">
        <v>10</v>
      </c>
      <c r="G76" s="210" t="s">
        <v>35</v>
      </c>
      <c r="H76" s="1355" t="s">
        <v>131</v>
      </c>
      <c r="I76" s="1356"/>
      <c r="J76" s="328" t="s">
        <v>132</v>
      </c>
      <c r="K76" s="329" t="s">
        <v>133</v>
      </c>
      <c r="L76" s="330"/>
      <c r="M76" s="331">
        <f>SUM(M77:M80)</f>
        <v>1000000000</v>
      </c>
      <c r="N76" s="332"/>
      <c r="O76" s="333"/>
      <c r="P76" s="331"/>
      <c r="Q76" s="332">
        <f>M76</f>
        <v>1000000000</v>
      </c>
      <c r="R76" s="323"/>
    </row>
    <row r="77" spans="2:20" s="260" customFormat="1" ht="26.25" customHeight="1">
      <c r="B77" s="1274"/>
      <c r="C77" s="272"/>
      <c r="D77" s="273"/>
      <c r="E77" s="273"/>
      <c r="F77" s="274"/>
      <c r="G77" s="275"/>
      <c r="H77" s="276" t="s">
        <v>68</v>
      </c>
      <c r="I77" s="334" t="s">
        <v>134</v>
      </c>
      <c r="J77" s="278"/>
      <c r="K77" s="335"/>
      <c r="L77" s="325">
        <v>1</v>
      </c>
      <c r="M77" s="281">
        <v>200000000</v>
      </c>
      <c r="N77" s="282"/>
      <c r="O77" s="283"/>
      <c r="P77" s="325">
        <v>1</v>
      </c>
      <c r="Q77" s="336">
        <f>M77</f>
        <v>200000000</v>
      </c>
      <c r="R77" s="286"/>
    </row>
    <row r="78" spans="2:20" s="260" customFormat="1" ht="16.5" customHeight="1">
      <c r="B78" s="1274"/>
      <c r="C78" s="272"/>
      <c r="D78" s="273"/>
      <c r="E78" s="273"/>
      <c r="F78" s="274"/>
      <c r="G78" s="290"/>
      <c r="H78" s="337" t="s">
        <v>68</v>
      </c>
      <c r="I78" s="338" t="s">
        <v>135</v>
      </c>
      <c r="J78" s="278"/>
      <c r="K78" s="335"/>
      <c r="L78" s="325">
        <v>1</v>
      </c>
      <c r="M78" s="281">
        <v>200000000</v>
      </c>
      <c r="N78" s="282"/>
      <c r="O78" s="283"/>
      <c r="P78" s="325"/>
      <c r="Q78" s="336"/>
      <c r="R78" s="286"/>
    </row>
    <row r="79" spans="2:20" s="260" customFormat="1" ht="31.5">
      <c r="B79" s="1274"/>
      <c r="C79" s="272"/>
      <c r="D79" s="273"/>
      <c r="E79" s="273"/>
      <c r="F79" s="274"/>
      <c r="G79" s="275"/>
      <c r="H79" s="276" t="s">
        <v>68</v>
      </c>
      <c r="I79" s="334" t="s">
        <v>136</v>
      </c>
      <c r="J79" s="278"/>
      <c r="K79" s="335"/>
      <c r="L79" s="325">
        <v>1</v>
      </c>
      <c r="M79" s="281">
        <v>300000000</v>
      </c>
      <c r="N79" s="282"/>
      <c r="O79" s="283"/>
      <c r="P79" s="325">
        <v>1</v>
      </c>
      <c r="Q79" s="336">
        <f>M79</f>
        <v>300000000</v>
      </c>
      <c r="R79" s="286"/>
    </row>
    <row r="80" spans="2:20" s="260" customFormat="1" ht="31.5">
      <c r="B80" s="1274"/>
      <c r="C80" s="272"/>
      <c r="D80" s="273"/>
      <c r="E80" s="273"/>
      <c r="F80" s="274"/>
      <c r="G80" s="275"/>
      <c r="H80" s="276" t="s">
        <v>68</v>
      </c>
      <c r="I80" s="334" t="s">
        <v>137</v>
      </c>
      <c r="J80" s="278"/>
      <c r="K80" s="335"/>
      <c r="L80" s="325">
        <v>1</v>
      </c>
      <c r="M80" s="281">
        <v>300000000</v>
      </c>
      <c r="N80" s="282"/>
      <c r="O80" s="283"/>
      <c r="P80" s="325">
        <v>1</v>
      </c>
      <c r="Q80" s="336">
        <f>M80</f>
        <v>300000000</v>
      </c>
      <c r="R80" s="286"/>
    </row>
    <row r="81" spans="2:22" s="312" customFormat="1">
      <c r="B81" s="1274"/>
      <c r="C81" s="297"/>
      <c r="D81" s="298"/>
      <c r="E81" s="298"/>
      <c r="F81" s="299"/>
      <c r="G81" s="339"/>
      <c r="H81" s="313" t="s">
        <v>68</v>
      </c>
      <c r="I81" s="340" t="s">
        <v>138</v>
      </c>
      <c r="J81" s="303"/>
      <c r="K81" s="341"/>
      <c r="L81" s="342">
        <v>1</v>
      </c>
      <c r="M81" s="306">
        <v>0</v>
      </c>
      <c r="N81" s="307"/>
      <c r="O81" s="308"/>
      <c r="P81" s="342"/>
      <c r="Q81" s="343">
        <v>0</v>
      </c>
      <c r="R81" s="311"/>
    </row>
    <row r="82" spans="2:22" s="54" customFormat="1" ht="15.75" customHeight="1">
      <c r="B82" s="1272">
        <v>6</v>
      </c>
      <c r="C82" s="74">
        <v>1</v>
      </c>
      <c r="D82" s="75" t="s">
        <v>19</v>
      </c>
      <c r="E82" s="75" t="s">
        <v>32</v>
      </c>
      <c r="F82" s="344">
        <v>18</v>
      </c>
      <c r="G82" s="155" t="s">
        <v>46</v>
      </c>
      <c r="H82" s="1364" t="s">
        <v>139</v>
      </c>
      <c r="I82" s="1365"/>
      <c r="J82" s="345" t="s">
        <v>140</v>
      </c>
      <c r="K82" s="346" t="s">
        <v>64</v>
      </c>
      <c r="L82" s="347" t="s">
        <v>141</v>
      </c>
      <c r="M82" s="348">
        <v>200000000</v>
      </c>
      <c r="N82" s="349" t="s">
        <v>27</v>
      </c>
      <c r="O82" s="350"/>
      <c r="P82" s="351" t="str">
        <f>L82</f>
        <v>1 Laporan</v>
      </c>
      <c r="Q82" s="352">
        <v>250000000</v>
      </c>
      <c r="R82" s="353"/>
      <c r="S82" s="139"/>
      <c r="V82" s="354"/>
    </row>
    <row r="83" spans="2:22" s="139" customFormat="1" ht="16.5" customHeight="1">
      <c r="B83" s="1274">
        <v>7</v>
      </c>
      <c r="C83" s="74">
        <v>1</v>
      </c>
      <c r="D83" s="208" t="s">
        <v>19</v>
      </c>
      <c r="E83" s="208" t="s">
        <v>32</v>
      </c>
      <c r="F83" s="155">
        <v>10</v>
      </c>
      <c r="G83" s="210">
        <v>18</v>
      </c>
      <c r="H83" s="1355" t="s">
        <v>142</v>
      </c>
      <c r="I83" s="1356"/>
      <c r="J83" s="355" t="s">
        <v>143</v>
      </c>
      <c r="K83" s="356" t="s">
        <v>64</v>
      </c>
      <c r="L83" s="254">
        <v>1</v>
      </c>
      <c r="M83" s="357">
        <v>7200000000</v>
      </c>
      <c r="N83" s="256" t="s">
        <v>27</v>
      </c>
      <c r="O83" s="358"/>
      <c r="P83" s="254">
        <v>1</v>
      </c>
      <c r="Q83" s="332">
        <f>M83</f>
        <v>7200000000</v>
      </c>
      <c r="R83" s="359"/>
      <c r="S83" s="360"/>
      <c r="T83" s="361"/>
      <c r="V83" s="361">
        <f>U83/800000</f>
        <v>0</v>
      </c>
    </row>
    <row r="84" spans="2:22" s="260" customFormat="1" ht="16.5" customHeight="1">
      <c r="B84" s="1274">
        <v>8</v>
      </c>
      <c r="C84" s="74">
        <v>1</v>
      </c>
      <c r="D84" s="208" t="s">
        <v>19</v>
      </c>
      <c r="E84" s="208" t="s">
        <v>32</v>
      </c>
      <c r="F84" s="155">
        <v>10</v>
      </c>
      <c r="G84" s="210" t="s">
        <v>46</v>
      </c>
      <c r="H84" s="1355" t="s">
        <v>144</v>
      </c>
      <c r="I84" s="1356"/>
      <c r="J84" s="362" t="s">
        <v>145</v>
      </c>
      <c r="K84" s="363" t="s">
        <v>64</v>
      </c>
      <c r="L84" s="254" t="s">
        <v>146</v>
      </c>
      <c r="M84" s="364">
        <v>16100000000</v>
      </c>
      <c r="N84" s="256" t="s">
        <v>27</v>
      </c>
      <c r="O84" s="358"/>
      <c r="P84" s="254">
        <v>1</v>
      </c>
      <c r="Q84" s="365">
        <v>20000000000</v>
      </c>
      <c r="R84" s="259"/>
      <c r="S84" s="271"/>
    </row>
    <row r="85" spans="2:22" s="200" customFormat="1" ht="21" customHeight="1">
      <c r="B85" s="1274">
        <v>9</v>
      </c>
      <c r="C85" s="74">
        <v>1</v>
      </c>
      <c r="D85" s="208" t="s">
        <v>19</v>
      </c>
      <c r="E85" s="208" t="s">
        <v>32</v>
      </c>
      <c r="F85" s="155">
        <v>10</v>
      </c>
      <c r="G85" s="210" t="s">
        <v>32</v>
      </c>
      <c r="H85" s="1348" t="s">
        <v>147</v>
      </c>
      <c r="I85" s="1349"/>
      <c r="J85" s="366" t="s">
        <v>148</v>
      </c>
      <c r="K85" s="367" t="s">
        <v>133</v>
      </c>
      <c r="L85" s="368">
        <v>1</v>
      </c>
      <c r="M85" s="369">
        <f>SUM(M86:M92)</f>
        <v>10500000000</v>
      </c>
      <c r="N85" s="370" t="s">
        <v>27</v>
      </c>
      <c r="O85" s="358"/>
      <c r="P85" s="368">
        <v>1</v>
      </c>
      <c r="Q85" s="258">
        <f>SUM(Q86:Q92)</f>
        <v>14000000000</v>
      </c>
      <c r="R85" s="323"/>
    </row>
    <row r="86" spans="2:22" s="382" customFormat="1">
      <c r="B86" s="1274"/>
      <c r="C86" s="272"/>
      <c r="D86" s="371"/>
      <c r="E86" s="371"/>
      <c r="F86" s="161"/>
      <c r="G86" s="372"/>
      <c r="H86" s="373" t="s">
        <v>68</v>
      </c>
      <c r="I86" s="374" t="s">
        <v>149</v>
      </c>
      <c r="J86" s="375"/>
      <c r="K86" s="376"/>
      <c r="L86" s="377"/>
      <c r="M86" s="378">
        <v>1875000000</v>
      </c>
      <c r="N86" s="379"/>
      <c r="O86" s="283"/>
      <c r="P86" s="377"/>
      <c r="Q86" s="380">
        <v>2000000000</v>
      </c>
      <c r="R86" s="381"/>
    </row>
    <row r="87" spans="2:22" s="382" customFormat="1">
      <c r="B87" s="1274"/>
      <c r="C87" s="272"/>
      <c r="D87" s="371"/>
      <c r="E87" s="371"/>
      <c r="F87" s="161"/>
      <c r="G87" s="372"/>
      <c r="H87" s="373" t="s">
        <v>68</v>
      </c>
      <c r="I87" s="374" t="s">
        <v>150</v>
      </c>
      <c r="J87" s="375"/>
      <c r="K87" s="376"/>
      <c r="L87" s="377"/>
      <c r="M87" s="378">
        <v>1600000000</v>
      </c>
      <c r="N87" s="379"/>
      <c r="O87" s="283"/>
      <c r="P87" s="377"/>
      <c r="Q87" s="380">
        <v>2000000000</v>
      </c>
      <c r="R87" s="381"/>
    </row>
    <row r="88" spans="2:22" s="382" customFormat="1">
      <c r="B88" s="1274"/>
      <c r="C88" s="272"/>
      <c r="D88" s="371"/>
      <c r="E88" s="371"/>
      <c r="F88" s="161"/>
      <c r="G88" s="372"/>
      <c r="H88" s="373" t="s">
        <v>68</v>
      </c>
      <c r="I88" s="374" t="s">
        <v>151</v>
      </c>
      <c r="J88" s="375"/>
      <c r="K88" s="376"/>
      <c r="L88" s="377"/>
      <c r="M88" s="378">
        <v>1875000000</v>
      </c>
      <c r="N88" s="379"/>
      <c r="O88" s="283"/>
      <c r="P88" s="377"/>
      <c r="Q88" s="380">
        <v>2000000000</v>
      </c>
      <c r="R88" s="381"/>
    </row>
    <row r="89" spans="2:22" s="382" customFormat="1">
      <c r="B89" s="1274"/>
      <c r="C89" s="272"/>
      <c r="D89" s="371"/>
      <c r="E89" s="371"/>
      <c r="F89" s="161"/>
      <c r="G89" s="372"/>
      <c r="H89" s="373" t="s">
        <v>68</v>
      </c>
      <c r="I89" s="374" t="s">
        <v>152</v>
      </c>
      <c r="J89" s="375"/>
      <c r="K89" s="376"/>
      <c r="L89" s="377"/>
      <c r="M89" s="378">
        <v>1600000000</v>
      </c>
      <c r="N89" s="379"/>
      <c r="O89" s="283"/>
      <c r="P89" s="377"/>
      <c r="Q89" s="380">
        <v>2000000000</v>
      </c>
      <c r="R89" s="381"/>
    </row>
    <row r="90" spans="2:22" s="382" customFormat="1">
      <c r="B90" s="1274"/>
      <c r="C90" s="272"/>
      <c r="D90" s="371"/>
      <c r="E90" s="371"/>
      <c r="F90" s="161"/>
      <c r="G90" s="372"/>
      <c r="H90" s="373" t="s">
        <v>68</v>
      </c>
      <c r="I90" s="374" t="s">
        <v>153</v>
      </c>
      <c r="J90" s="375"/>
      <c r="K90" s="376"/>
      <c r="L90" s="377"/>
      <c r="M90" s="378">
        <v>1900000000</v>
      </c>
      <c r="N90" s="379"/>
      <c r="O90" s="283"/>
      <c r="P90" s="377"/>
      <c r="Q90" s="380">
        <v>2000000000</v>
      </c>
      <c r="R90" s="381"/>
    </row>
    <row r="91" spans="2:22" s="382" customFormat="1">
      <c r="B91" s="1274"/>
      <c r="C91" s="272"/>
      <c r="D91" s="371"/>
      <c r="E91" s="371"/>
      <c r="F91" s="161"/>
      <c r="G91" s="372"/>
      <c r="H91" s="373" t="s">
        <v>68</v>
      </c>
      <c r="I91" s="374" t="s">
        <v>154</v>
      </c>
      <c r="J91" s="375"/>
      <c r="K91" s="376"/>
      <c r="L91" s="377"/>
      <c r="M91" s="378">
        <v>1650000000</v>
      </c>
      <c r="N91" s="379"/>
      <c r="O91" s="283"/>
      <c r="P91" s="377"/>
      <c r="Q91" s="380">
        <v>2000000000</v>
      </c>
      <c r="R91" s="381"/>
    </row>
    <row r="92" spans="2:22" s="382" customFormat="1">
      <c r="B92" s="1274"/>
      <c r="C92" s="272"/>
      <c r="D92" s="371"/>
      <c r="E92" s="371"/>
      <c r="F92" s="161"/>
      <c r="G92" s="372"/>
      <c r="H92" s="373" t="s">
        <v>68</v>
      </c>
      <c r="I92" s="374" t="s">
        <v>155</v>
      </c>
      <c r="J92" s="375"/>
      <c r="K92" s="376"/>
      <c r="L92" s="377"/>
      <c r="M92" s="378">
        <v>0</v>
      </c>
      <c r="N92" s="379"/>
      <c r="O92" s="283"/>
      <c r="P92" s="377"/>
      <c r="Q92" s="380">
        <v>2000000000</v>
      </c>
      <c r="R92" s="381"/>
    </row>
    <row r="93" spans="2:22" s="260" customFormat="1" ht="27" customHeight="1">
      <c r="B93" s="1274">
        <v>10</v>
      </c>
      <c r="C93" s="74">
        <v>1</v>
      </c>
      <c r="D93" s="208" t="s">
        <v>19</v>
      </c>
      <c r="E93" s="208" t="s">
        <v>32</v>
      </c>
      <c r="F93" s="155">
        <v>10</v>
      </c>
      <c r="G93" s="210">
        <v>17</v>
      </c>
      <c r="H93" s="1360" t="s">
        <v>156</v>
      </c>
      <c r="I93" s="1361"/>
      <c r="J93" s="383" t="s">
        <v>157</v>
      </c>
      <c r="K93" s="253" t="s">
        <v>64</v>
      </c>
      <c r="L93" s="384">
        <v>1</v>
      </c>
      <c r="M93" s="385">
        <f>SUM(M94:M106)</f>
        <v>40409000000</v>
      </c>
      <c r="N93" s="386" t="s">
        <v>158</v>
      </c>
      <c r="O93" s="257"/>
      <c r="P93" s="254">
        <v>1</v>
      </c>
      <c r="Q93" s="387">
        <f>M93</f>
        <v>40409000000</v>
      </c>
      <c r="R93" s="259"/>
      <c r="T93" s="260" t="s">
        <v>159</v>
      </c>
    </row>
    <row r="94" spans="2:22" s="260" customFormat="1" ht="15.75" customHeight="1">
      <c r="B94" s="1274"/>
      <c r="C94" s="272"/>
      <c r="D94" s="371"/>
      <c r="E94" s="371"/>
      <c r="F94" s="161"/>
      <c r="G94" s="372"/>
      <c r="H94" s="388" t="s">
        <v>68</v>
      </c>
      <c r="I94" s="389" t="s">
        <v>160</v>
      </c>
      <c r="J94" s="390"/>
      <c r="K94" s="264"/>
      <c r="L94" s="265" t="s">
        <v>161</v>
      </c>
      <c r="M94" s="391">
        <v>17500000000</v>
      </c>
      <c r="N94" s="267"/>
      <c r="O94" s="268"/>
      <c r="P94" s="392"/>
      <c r="Q94" s="393"/>
      <c r="R94" s="259"/>
    </row>
    <row r="95" spans="2:22" s="260" customFormat="1" ht="15.75" customHeight="1">
      <c r="B95" s="1274"/>
      <c r="C95" s="272"/>
      <c r="D95" s="371"/>
      <c r="E95" s="371"/>
      <c r="F95" s="161"/>
      <c r="G95" s="372"/>
      <c r="H95" s="388" t="s">
        <v>68</v>
      </c>
      <c r="I95" s="389" t="s">
        <v>162</v>
      </c>
      <c r="J95" s="390"/>
      <c r="K95" s="264"/>
      <c r="L95" s="265" t="s">
        <v>163</v>
      </c>
      <c r="M95" s="391">
        <v>7500000000</v>
      </c>
      <c r="N95" s="267"/>
      <c r="O95" s="268"/>
      <c r="P95" s="392"/>
      <c r="Q95" s="393"/>
      <c r="R95" s="259"/>
    </row>
    <row r="96" spans="2:22" s="260" customFormat="1" ht="15.75" customHeight="1">
      <c r="B96" s="1274"/>
      <c r="C96" s="272"/>
      <c r="D96" s="371"/>
      <c r="E96" s="371"/>
      <c r="F96" s="161"/>
      <c r="G96" s="372"/>
      <c r="H96" s="388" t="s">
        <v>68</v>
      </c>
      <c r="I96" s="389" t="s">
        <v>164</v>
      </c>
      <c r="J96" s="390"/>
      <c r="K96" s="264"/>
      <c r="L96" s="265" t="s">
        <v>165</v>
      </c>
      <c r="M96" s="391">
        <v>15400000000</v>
      </c>
      <c r="N96" s="267"/>
      <c r="O96" s="268"/>
      <c r="P96" s="392"/>
      <c r="Q96" s="393"/>
      <c r="R96" s="259"/>
    </row>
    <row r="97" spans="2:18" s="260" customFormat="1" ht="15.75" hidden="1" customHeight="1">
      <c r="B97" s="1274"/>
      <c r="C97" s="272"/>
      <c r="D97" s="371"/>
      <c r="E97" s="371"/>
      <c r="F97" s="161"/>
      <c r="G97" s="372"/>
      <c r="H97" s="388" t="s">
        <v>68</v>
      </c>
      <c r="I97" s="389" t="s">
        <v>166</v>
      </c>
      <c r="J97" s="390"/>
      <c r="K97" s="264"/>
      <c r="L97" s="265" t="s">
        <v>167</v>
      </c>
      <c r="M97" s="391">
        <v>0</v>
      </c>
      <c r="N97" s="267"/>
      <c r="O97" s="268"/>
      <c r="P97" s="392"/>
      <c r="Q97" s="393"/>
      <c r="R97" s="259"/>
    </row>
    <row r="98" spans="2:18" s="260" customFormat="1" ht="15.75" customHeight="1">
      <c r="B98" s="1274"/>
      <c r="C98" s="272"/>
      <c r="D98" s="371"/>
      <c r="E98" s="371"/>
      <c r="F98" s="161"/>
      <c r="G98" s="372"/>
      <c r="H98" s="388" t="s">
        <v>68</v>
      </c>
      <c r="I98" s="389" t="s">
        <v>168</v>
      </c>
      <c r="J98" s="390"/>
      <c r="K98" s="264"/>
      <c r="L98" s="265">
        <v>1</v>
      </c>
      <c r="M98" s="391">
        <v>1000000</v>
      </c>
      <c r="N98" s="267"/>
      <c r="O98" s="268"/>
      <c r="P98" s="392"/>
      <c r="Q98" s="393"/>
      <c r="R98" s="259"/>
    </row>
    <row r="99" spans="2:18" s="260" customFormat="1" ht="15.75" customHeight="1">
      <c r="B99" s="1274"/>
      <c r="C99" s="272"/>
      <c r="D99" s="371"/>
      <c r="E99" s="371"/>
      <c r="F99" s="161"/>
      <c r="G99" s="372"/>
      <c r="H99" s="388" t="s">
        <v>68</v>
      </c>
      <c r="I99" s="389" t="s">
        <v>169</v>
      </c>
      <c r="J99" s="390"/>
      <c r="K99" s="264"/>
      <c r="L99" s="265">
        <v>1</v>
      </c>
      <c r="M99" s="391">
        <v>1000000</v>
      </c>
      <c r="N99" s="267"/>
      <c r="O99" s="268"/>
      <c r="P99" s="392"/>
      <c r="Q99" s="393"/>
      <c r="R99" s="259"/>
    </row>
    <row r="100" spans="2:18" s="260" customFormat="1" ht="30.75" customHeight="1">
      <c r="B100" s="1274"/>
      <c r="C100" s="272"/>
      <c r="D100" s="371"/>
      <c r="E100" s="371"/>
      <c r="F100" s="161"/>
      <c r="G100" s="372"/>
      <c r="H100" s="388" t="s">
        <v>68</v>
      </c>
      <c r="I100" s="389" t="s">
        <v>170</v>
      </c>
      <c r="J100" s="390"/>
      <c r="K100" s="264"/>
      <c r="L100" s="265">
        <v>1</v>
      </c>
      <c r="M100" s="391">
        <v>1000000</v>
      </c>
      <c r="N100" s="267"/>
      <c r="O100" s="268"/>
      <c r="P100" s="392"/>
      <c r="Q100" s="393"/>
      <c r="R100" s="259"/>
    </row>
    <row r="101" spans="2:18" s="260" customFormat="1" ht="15.75" customHeight="1">
      <c r="B101" s="1274"/>
      <c r="C101" s="272"/>
      <c r="D101" s="371"/>
      <c r="E101" s="371"/>
      <c r="F101" s="161"/>
      <c r="G101" s="372"/>
      <c r="H101" s="388" t="s">
        <v>68</v>
      </c>
      <c r="I101" s="389" t="s">
        <v>171</v>
      </c>
      <c r="J101" s="390"/>
      <c r="K101" s="264"/>
      <c r="L101" s="265">
        <v>1</v>
      </c>
      <c r="M101" s="391">
        <v>1000000</v>
      </c>
      <c r="N101" s="267"/>
      <c r="O101" s="268"/>
      <c r="P101" s="392"/>
      <c r="Q101" s="393"/>
      <c r="R101" s="259"/>
    </row>
    <row r="102" spans="2:18" s="260" customFormat="1" ht="15.75" customHeight="1">
      <c r="B102" s="1274"/>
      <c r="C102" s="272"/>
      <c r="D102" s="371"/>
      <c r="E102" s="371"/>
      <c r="F102" s="161"/>
      <c r="G102" s="372"/>
      <c r="H102" s="388" t="s">
        <v>68</v>
      </c>
      <c r="I102" s="389" t="s">
        <v>172</v>
      </c>
      <c r="J102" s="390"/>
      <c r="K102" s="264"/>
      <c r="L102" s="265">
        <v>1</v>
      </c>
      <c r="M102" s="391">
        <v>1000000</v>
      </c>
      <c r="N102" s="267"/>
      <c r="O102" s="268"/>
      <c r="P102" s="392"/>
      <c r="Q102" s="393"/>
      <c r="R102" s="259"/>
    </row>
    <row r="103" spans="2:18" s="260" customFormat="1" ht="30.75" customHeight="1">
      <c r="B103" s="1274"/>
      <c r="C103" s="272"/>
      <c r="D103" s="371"/>
      <c r="E103" s="371"/>
      <c r="F103" s="161"/>
      <c r="G103" s="372"/>
      <c r="H103" s="388" t="s">
        <v>68</v>
      </c>
      <c r="I103" s="389" t="s">
        <v>173</v>
      </c>
      <c r="J103" s="390"/>
      <c r="K103" s="264"/>
      <c r="L103" s="265">
        <v>1</v>
      </c>
      <c r="M103" s="391">
        <v>1000000</v>
      </c>
      <c r="N103" s="267"/>
      <c r="O103" s="268"/>
      <c r="P103" s="392"/>
      <c r="Q103" s="393"/>
      <c r="R103" s="259"/>
    </row>
    <row r="104" spans="2:18" s="260" customFormat="1" ht="30.75" customHeight="1">
      <c r="B104" s="1274"/>
      <c r="C104" s="272"/>
      <c r="D104" s="371"/>
      <c r="E104" s="371"/>
      <c r="F104" s="161"/>
      <c r="G104" s="372"/>
      <c r="H104" s="388" t="s">
        <v>68</v>
      </c>
      <c r="I104" s="389" t="s">
        <v>174</v>
      </c>
      <c r="J104" s="390"/>
      <c r="K104" s="264"/>
      <c r="L104" s="265">
        <v>1</v>
      </c>
      <c r="M104" s="391">
        <v>1000000</v>
      </c>
      <c r="N104" s="267"/>
      <c r="O104" s="268"/>
      <c r="P104" s="392"/>
      <c r="Q104" s="393"/>
      <c r="R104" s="259"/>
    </row>
    <row r="105" spans="2:18" s="260" customFormat="1" ht="15.75" customHeight="1">
      <c r="B105" s="1274"/>
      <c r="C105" s="272"/>
      <c r="D105" s="371"/>
      <c r="E105" s="371"/>
      <c r="F105" s="161"/>
      <c r="G105" s="372"/>
      <c r="H105" s="388" t="s">
        <v>68</v>
      </c>
      <c r="I105" s="389" t="s">
        <v>175</v>
      </c>
      <c r="J105" s="390"/>
      <c r="K105" s="264"/>
      <c r="L105" s="265">
        <v>2</v>
      </c>
      <c r="M105" s="391">
        <v>1000000</v>
      </c>
      <c r="N105" s="267"/>
      <c r="O105" s="268"/>
      <c r="P105" s="392"/>
      <c r="Q105" s="393"/>
      <c r="R105" s="259"/>
    </row>
    <row r="106" spans="2:18" s="260" customFormat="1" ht="15.75" customHeight="1">
      <c r="B106" s="1274"/>
      <c r="C106" s="272"/>
      <c r="D106" s="371"/>
      <c r="E106" s="371"/>
      <c r="F106" s="161"/>
      <c r="G106" s="372"/>
      <c r="H106" s="388" t="s">
        <v>68</v>
      </c>
      <c r="I106" s="389" t="s">
        <v>176</v>
      </c>
      <c r="J106" s="390"/>
      <c r="K106" s="264"/>
      <c r="L106" s="265">
        <v>1</v>
      </c>
      <c r="M106" s="391">
        <v>1000000</v>
      </c>
      <c r="N106" s="267"/>
      <c r="O106" s="268"/>
      <c r="P106" s="392"/>
      <c r="Q106" s="393"/>
      <c r="R106" s="259"/>
    </row>
    <row r="107" spans="2:18" s="260" customFormat="1" ht="21.75" customHeight="1">
      <c r="B107" s="1274">
        <v>11</v>
      </c>
      <c r="C107" s="74">
        <v>1</v>
      </c>
      <c r="D107" s="394" t="s">
        <v>19</v>
      </c>
      <c r="E107" s="394" t="s">
        <v>32</v>
      </c>
      <c r="F107" s="155"/>
      <c r="G107" s="210"/>
      <c r="H107" s="1360" t="s">
        <v>177</v>
      </c>
      <c r="I107" s="1361"/>
      <c r="J107" s="395" t="s">
        <v>178</v>
      </c>
      <c r="K107" s="253" t="s">
        <v>64</v>
      </c>
      <c r="L107" s="254"/>
      <c r="M107" s="396">
        <v>0</v>
      </c>
      <c r="N107" s="349" t="s">
        <v>27</v>
      </c>
      <c r="O107" s="257"/>
      <c r="P107" s="254"/>
      <c r="Q107" s="258"/>
      <c r="R107" s="259"/>
    </row>
    <row r="108" spans="2:18" s="139" customFormat="1" ht="21" customHeight="1">
      <c r="B108" s="1274">
        <v>12</v>
      </c>
      <c r="C108" s="74">
        <v>1</v>
      </c>
      <c r="D108" s="208" t="s">
        <v>19</v>
      </c>
      <c r="E108" s="208" t="s">
        <v>32</v>
      </c>
      <c r="F108" s="155">
        <v>10</v>
      </c>
      <c r="G108" s="210">
        <v>14</v>
      </c>
      <c r="H108" s="1360" t="s">
        <v>179</v>
      </c>
      <c r="I108" s="1361"/>
      <c r="J108" s="397" t="s">
        <v>180</v>
      </c>
      <c r="K108" s="253" t="s">
        <v>64</v>
      </c>
      <c r="L108" s="384">
        <v>1</v>
      </c>
      <c r="M108" s="331">
        <f>SUM(M109:M113)</f>
        <v>62114000000</v>
      </c>
      <c r="N108" s="256" t="s">
        <v>27</v>
      </c>
      <c r="O108" s="257"/>
      <c r="P108" s="398" t="s">
        <v>181</v>
      </c>
      <c r="Q108" s="332">
        <f>SUM(Q109:Q114)</f>
        <v>0</v>
      </c>
      <c r="R108" s="359"/>
    </row>
    <row r="109" spans="2:18" s="260" customFormat="1">
      <c r="B109" s="1274"/>
      <c r="C109" s="292"/>
      <c r="D109" s="293"/>
      <c r="E109" s="293"/>
      <c r="F109" s="294"/>
      <c r="G109" s="262"/>
      <c r="H109" s="399" t="s">
        <v>68</v>
      </c>
      <c r="I109" s="400" t="s">
        <v>182</v>
      </c>
      <c r="J109" s="263"/>
      <c r="K109" s="264"/>
      <c r="L109" s="265" t="s">
        <v>183</v>
      </c>
      <c r="M109" s="401">
        <f>44859000000</f>
        <v>44859000000</v>
      </c>
      <c r="N109" s="267"/>
      <c r="O109" s="268"/>
      <c r="P109" s="402" t="s">
        <v>68</v>
      </c>
      <c r="Q109" s="403">
        <v>0</v>
      </c>
      <c r="R109" s="259" t="s">
        <v>27</v>
      </c>
    </row>
    <row r="110" spans="2:18" s="260" customFormat="1">
      <c r="B110" s="1274"/>
      <c r="C110" s="292"/>
      <c r="D110" s="293"/>
      <c r="E110" s="293"/>
      <c r="F110" s="294"/>
      <c r="G110" s="262"/>
      <c r="H110" s="399"/>
      <c r="I110" s="400" t="s">
        <v>184</v>
      </c>
      <c r="J110" s="263"/>
      <c r="K110" s="264"/>
      <c r="L110" s="265" t="s">
        <v>185</v>
      </c>
      <c r="M110" s="401">
        <f>5115000000</f>
        <v>5115000000</v>
      </c>
      <c r="N110" s="267"/>
      <c r="O110" s="268"/>
      <c r="P110" s="402"/>
      <c r="Q110" s="403"/>
      <c r="R110" s="259"/>
    </row>
    <row r="111" spans="2:18" s="260" customFormat="1">
      <c r="B111" s="1274"/>
      <c r="C111" s="292"/>
      <c r="D111" s="293"/>
      <c r="E111" s="293"/>
      <c r="F111" s="294"/>
      <c r="G111" s="262"/>
      <c r="H111" s="399" t="s">
        <v>68</v>
      </c>
      <c r="I111" s="400" t="s">
        <v>186</v>
      </c>
      <c r="J111" s="263"/>
      <c r="K111" s="264"/>
      <c r="L111" s="265" t="s">
        <v>187</v>
      </c>
      <c r="M111" s="401">
        <v>12140000000</v>
      </c>
      <c r="N111" s="267"/>
      <c r="O111" s="268"/>
      <c r="P111" s="402"/>
      <c r="Q111" s="403"/>
      <c r="R111" s="259"/>
    </row>
    <row r="112" spans="2:18" s="419" customFormat="1" ht="31.5">
      <c r="B112" s="1274"/>
      <c r="C112" s="404"/>
      <c r="D112" s="405"/>
      <c r="E112" s="405"/>
      <c r="F112" s="406"/>
      <c r="G112" s="407"/>
      <c r="H112" s="408" t="s">
        <v>68</v>
      </c>
      <c r="I112" s="409" t="s">
        <v>188</v>
      </c>
      <c r="J112" s="410"/>
      <c r="K112" s="411"/>
      <c r="L112" s="412"/>
      <c r="M112" s="413">
        <v>0</v>
      </c>
      <c r="N112" s="414"/>
      <c r="O112" s="415"/>
      <c r="P112" s="416"/>
      <c r="Q112" s="417"/>
      <c r="R112" s="418"/>
    </row>
    <row r="113" spans="2:22" s="419" customFormat="1">
      <c r="B113" s="1274"/>
      <c r="C113" s="404"/>
      <c r="D113" s="405"/>
      <c r="E113" s="405"/>
      <c r="F113" s="406"/>
      <c r="G113" s="407"/>
      <c r="H113" s="408" t="s">
        <v>68</v>
      </c>
      <c r="I113" s="409" t="s">
        <v>189</v>
      </c>
      <c r="J113" s="410"/>
      <c r="K113" s="411"/>
      <c r="L113" s="412"/>
      <c r="M113" s="413"/>
      <c r="N113" s="414"/>
      <c r="O113" s="415"/>
      <c r="P113" s="416"/>
      <c r="Q113" s="417"/>
      <c r="R113" s="418"/>
    </row>
    <row r="114" spans="2:22" s="139" customFormat="1" ht="16.5" customHeight="1">
      <c r="B114" s="1274">
        <v>13</v>
      </c>
      <c r="C114" s="74">
        <v>1</v>
      </c>
      <c r="D114" s="208" t="s">
        <v>19</v>
      </c>
      <c r="E114" s="208" t="s">
        <v>32</v>
      </c>
      <c r="F114" s="155">
        <v>10</v>
      </c>
      <c r="G114" s="210">
        <v>15</v>
      </c>
      <c r="H114" s="1362" t="s">
        <v>190</v>
      </c>
      <c r="I114" s="1363"/>
      <c r="J114" s="252" t="s">
        <v>191</v>
      </c>
      <c r="K114" s="420" t="s">
        <v>64</v>
      </c>
      <c r="L114" s="384">
        <v>1</v>
      </c>
      <c r="M114" s="331">
        <f>SUM(M115:M118)</f>
        <v>10500000000</v>
      </c>
      <c r="N114" s="256" t="s">
        <v>27</v>
      </c>
      <c r="O114" s="257"/>
      <c r="P114" s="384">
        <v>1</v>
      </c>
      <c r="Q114" s="258">
        <f>SUM(Q117:Q117)</f>
        <v>0</v>
      </c>
      <c r="R114" s="359"/>
      <c r="S114" s="421"/>
    </row>
    <row r="115" spans="2:22" s="260" customFormat="1">
      <c r="B115" s="1274"/>
      <c r="C115" s="292"/>
      <c r="D115" s="293"/>
      <c r="E115" s="293"/>
      <c r="F115" s="294"/>
      <c r="G115" s="262"/>
      <c r="H115" s="422" t="s">
        <v>68</v>
      </c>
      <c r="I115" s="423" t="s">
        <v>192</v>
      </c>
      <c r="J115" s="263"/>
      <c r="K115" s="264"/>
      <c r="L115" s="265" t="s">
        <v>193</v>
      </c>
      <c r="M115" s="401">
        <v>4200000000</v>
      </c>
      <c r="N115" s="267"/>
      <c r="O115" s="268"/>
      <c r="P115" s="424" t="str">
        <f>L115</f>
        <v>25 m</v>
      </c>
      <c r="Q115" s="270">
        <v>0</v>
      </c>
      <c r="R115" s="259"/>
      <c r="T115" s="425"/>
      <c r="V115" s="425"/>
    </row>
    <row r="116" spans="2:22" s="441" customFormat="1">
      <c r="B116" s="1274"/>
      <c r="C116" s="426"/>
      <c r="D116" s="427"/>
      <c r="E116" s="427"/>
      <c r="F116" s="428"/>
      <c r="G116" s="429"/>
      <c r="H116" s="430" t="s">
        <v>68</v>
      </c>
      <c r="I116" s="431" t="s">
        <v>192</v>
      </c>
      <c r="J116" s="432"/>
      <c r="K116" s="433"/>
      <c r="L116" s="434"/>
      <c r="M116" s="435">
        <v>1800000000</v>
      </c>
      <c r="N116" s="436"/>
      <c r="O116" s="437"/>
      <c r="P116" s="438">
        <f>L116</f>
        <v>0</v>
      </c>
      <c r="Q116" s="439">
        <v>0</v>
      </c>
      <c r="R116" s="440"/>
      <c r="T116" s="442" t="s">
        <v>194</v>
      </c>
      <c r="V116" s="442"/>
    </row>
    <row r="117" spans="2:22" s="260" customFormat="1">
      <c r="B117" s="1274"/>
      <c r="C117" s="292"/>
      <c r="D117" s="293"/>
      <c r="E117" s="293"/>
      <c r="F117" s="294"/>
      <c r="G117" s="262"/>
      <c r="H117" s="422" t="s">
        <v>68</v>
      </c>
      <c r="I117" s="423" t="s">
        <v>195</v>
      </c>
      <c r="J117" s="263"/>
      <c r="K117" s="264"/>
      <c r="L117" s="265" t="s">
        <v>196</v>
      </c>
      <c r="M117" s="401">
        <v>4500000000</v>
      </c>
      <c r="N117" s="267"/>
      <c r="O117" s="268"/>
      <c r="P117" s="269" t="s">
        <v>68</v>
      </c>
      <c r="Q117" s="270" t="s">
        <v>68</v>
      </c>
      <c r="R117" s="259" t="s">
        <v>27</v>
      </c>
    </row>
    <row r="118" spans="2:22" s="312" customFormat="1">
      <c r="B118" s="1274"/>
      <c r="C118" s="443"/>
      <c r="D118" s="444"/>
      <c r="E118" s="444"/>
      <c r="F118" s="445"/>
      <c r="G118" s="446"/>
      <c r="H118" s="447" t="s">
        <v>68</v>
      </c>
      <c r="I118" s="448" t="s">
        <v>197</v>
      </c>
      <c r="J118" s="449"/>
      <c r="K118" s="450"/>
      <c r="L118" s="451"/>
      <c r="M118" s="452">
        <v>0</v>
      </c>
      <c r="N118" s="453"/>
      <c r="O118" s="454"/>
      <c r="P118" s="455">
        <f>L118</f>
        <v>0</v>
      </c>
      <c r="Q118" s="456">
        <f>M118</f>
        <v>0</v>
      </c>
      <c r="R118" s="457"/>
      <c r="T118" s="458"/>
      <c r="V118" s="458"/>
    </row>
    <row r="119" spans="2:22" s="139" customFormat="1" ht="31.5" customHeight="1">
      <c r="B119" s="1274">
        <v>14</v>
      </c>
      <c r="C119" s="74">
        <v>1</v>
      </c>
      <c r="D119" s="208" t="s">
        <v>19</v>
      </c>
      <c r="E119" s="208" t="s">
        <v>32</v>
      </c>
      <c r="F119" s="155">
        <v>10</v>
      </c>
      <c r="G119" s="210" t="s">
        <v>41</v>
      </c>
      <c r="H119" s="1360" t="s">
        <v>198</v>
      </c>
      <c r="I119" s="1361"/>
      <c r="J119" s="252" t="s">
        <v>199</v>
      </c>
      <c r="K119" s="459" t="s">
        <v>200</v>
      </c>
      <c r="L119" s="460" t="s">
        <v>201</v>
      </c>
      <c r="M119" s="331">
        <f>SUM(M120:M128)</f>
        <v>36200000000</v>
      </c>
      <c r="N119" s="256" t="s">
        <v>27</v>
      </c>
      <c r="O119" s="257"/>
      <c r="P119" s="254" t="s">
        <v>202</v>
      </c>
      <c r="Q119" s="258">
        <f>SUM(Q122:Q128)</f>
        <v>22500000000</v>
      </c>
      <c r="R119" s="359" t="s">
        <v>27</v>
      </c>
    </row>
    <row r="120" spans="2:22" s="260" customFormat="1">
      <c r="B120" s="1274"/>
      <c r="C120" s="292"/>
      <c r="D120" s="293"/>
      <c r="E120" s="293"/>
      <c r="F120" s="294"/>
      <c r="G120" s="262"/>
      <c r="H120" s="422" t="s">
        <v>68</v>
      </c>
      <c r="I120" s="461" t="s">
        <v>203</v>
      </c>
      <c r="J120" s="263"/>
      <c r="K120" s="264"/>
      <c r="L120" s="265" t="s">
        <v>204</v>
      </c>
      <c r="M120" s="401">
        <v>17500000000</v>
      </c>
      <c r="N120" s="267"/>
      <c r="O120" s="268"/>
      <c r="P120" s="462"/>
      <c r="Q120" s="463"/>
      <c r="R120" s="259"/>
    </row>
    <row r="121" spans="2:22" s="260" customFormat="1" ht="31.5">
      <c r="B121" s="1274"/>
      <c r="C121" s="292"/>
      <c r="D121" s="293"/>
      <c r="E121" s="293"/>
      <c r="F121" s="294"/>
      <c r="G121" s="262"/>
      <c r="H121" s="422" t="s">
        <v>68</v>
      </c>
      <c r="I121" s="461" t="s">
        <v>205</v>
      </c>
      <c r="J121" s="464"/>
      <c r="K121" s="264"/>
      <c r="L121" s="265" t="s">
        <v>163</v>
      </c>
      <c r="M121" s="401">
        <v>5800000000</v>
      </c>
      <c r="N121" s="267"/>
      <c r="O121" s="268"/>
      <c r="P121" s="462" t="s">
        <v>206</v>
      </c>
      <c r="Q121" s="463">
        <v>5000000000</v>
      </c>
      <c r="R121" s="259" t="s">
        <v>27</v>
      </c>
    </row>
    <row r="122" spans="2:22" s="260" customFormat="1" ht="15" customHeight="1">
      <c r="B122" s="1274"/>
      <c r="C122" s="292"/>
      <c r="D122" s="293"/>
      <c r="E122" s="293"/>
      <c r="F122" s="294"/>
      <c r="G122" s="262"/>
      <c r="H122" s="422" t="s">
        <v>68</v>
      </c>
      <c r="I122" s="461" t="s">
        <v>207</v>
      </c>
      <c r="J122" s="263"/>
      <c r="K122" s="264"/>
      <c r="L122" s="265" t="s">
        <v>208</v>
      </c>
      <c r="M122" s="401">
        <v>12400000000</v>
      </c>
      <c r="N122" s="267"/>
      <c r="O122" s="268"/>
      <c r="P122" s="462" t="s">
        <v>209</v>
      </c>
      <c r="Q122" s="463">
        <v>22500000000</v>
      </c>
      <c r="R122" s="259" t="s">
        <v>27</v>
      </c>
    </row>
    <row r="123" spans="2:22" s="480" customFormat="1" ht="15" customHeight="1">
      <c r="B123" s="1274"/>
      <c r="C123" s="465"/>
      <c r="D123" s="466"/>
      <c r="E123" s="466"/>
      <c r="F123" s="467"/>
      <c r="G123" s="468"/>
      <c r="H123" s="469"/>
      <c r="I123" s="470" t="s">
        <v>203</v>
      </c>
      <c r="J123" s="471"/>
      <c r="K123" s="472"/>
      <c r="L123" s="473"/>
      <c r="M123" s="474">
        <v>500000000</v>
      </c>
      <c r="N123" s="475"/>
      <c r="O123" s="476"/>
      <c r="P123" s="477"/>
      <c r="Q123" s="478"/>
      <c r="R123" s="479"/>
      <c r="S123" s="480" t="s">
        <v>210</v>
      </c>
    </row>
    <row r="124" spans="2:22" s="260" customFormat="1">
      <c r="B124" s="1274"/>
      <c r="C124" s="292"/>
      <c r="D124" s="293"/>
      <c r="E124" s="293"/>
      <c r="F124" s="294"/>
      <c r="G124" s="262"/>
      <c r="H124" s="481" t="s">
        <v>68</v>
      </c>
      <c r="I124" s="482" t="s">
        <v>211</v>
      </c>
      <c r="J124" s="410"/>
      <c r="K124" s="411"/>
      <c r="L124" s="483" t="s">
        <v>68</v>
      </c>
      <c r="M124" s="413">
        <v>0</v>
      </c>
      <c r="N124" s="414"/>
      <c r="O124" s="268"/>
      <c r="P124" s="462"/>
      <c r="Q124" s="463"/>
      <c r="R124" s="259"/>
    </row>
    <row r="125" spans="2:22" s="499" customFormat="1" hidden="1">
      <c r="B125" s="1274"/>
      <c r="C125" s="484"/>
      <c r="D125" s="485"/>
      <c r="E125" s="485"/>
      <c r="F125" s="486"/>
      <c r="G125" s="487"/>
      <c r="H125" s="488" t="s">
        <v>68</v>
      </c>
      <c r="I125" s="489" t="s">
        <v>212</v>
      </c>
      <c r="J125" s="490"/>
      <c r="K125" s="491"/>
      <c r="L125" s="492">
        <v>2</v>
      </c>
      <c r="M125" s="493">
        <v>0</v>
      </c>
      <c r="N125" s="494"/>
      <c r="O125" s="495"/>
      <c r="P125" s="496"/>
      <c r="Q125" s="497"/>
      <c r="R125" s="498"/>
    </row>
    <row r="126" spans="2:22" s="499" customFormat="1" hidden="1">
      <c r="B126" s="1274"/>
      <c r="C126" s="484"/>
      <c r="D126" s="485"/>
      <c r="E126" s="485"/>
      <c r="F126" s="486"/>
      <c r="G126" s="487"/>
      <c r="H126" s="488" t="s">
        <v>68</v>
      </c>
      <c r="I126" s="489" t="s">
        <v>213</v>
      </c>
      <c r="J126" s="490"/>
      <c r="K126" s="491"/>
      <c r="L126" s="492">
        <v>1</v>
      </c>
      <c r="M126" s="493">
        <v>0</v>
      </c>
      <c r="N126" s="494"/>
      <c r="O126" s="495"/>
      <c r="P126" s="496"/>
      <c r="Q126" s="497"/>
      <c r="R126" s="498"/>
    </row>
    <row r="127" spans="2:22" s="499" customFormat="1" ht="31.5" hidden="1">
      <c r="B127" s="1274"/>
      <c r="C127" s="484"/>
      <c r="D127" s="485"/>
      <c r="E127" s="485"/>
      <c r="F127" s="486"/>
      <c r="G127" s="487"/>
      <c r="H127" s="500" t="s">
        <v>68</v>
      </c>
      <c r="I127" s="489" t="s">
        <v>214</v>
      </c>
      <c r="J127" s="501"/>
      <c r="K127" s="491"/>
      <c r="L127" s="492">
        <v>1</v>
      </c>
      <c r="M127" s="493">
        <v>0</v>
      </c>
      <c r="N127" s="494"/>
      <c r="O127" s="495"/>
      <c r="P127" s="502" t="s">
        <v>206</v>
      </c>
      <c r="Q127" s="503">
        <v>0</v>
      </c>
      <c r="R127" s="498" t="s">
        <v>27</v>
      </c>
    </row>
    <row r="128" spans="2:22" s="499" customFormat="1" hidden="1">
      <c r="B128" s="1274"/>
      <c r="C128" s="484"/>
      <c r="D128" s="485"/>
      <c r="E128" s="485"/>
      <c r="F128" s="486"/>
      <c r="G128" s="487"/>
      <c r="H128" s="500" t="s">
        <v>68</v>
      </c>
      <c r="I128" s="489" t="s">
        <v>215</v>
      </c>
      <c r="J128" s="501"/>
      <c r="K128" s="491"/>
      <c r="L128" s="492">
        <v>1</v>
      </c>
      <c r="M128" s="493">
        <v>0</v>
      </c>
      <c r="N128" s="494"/>
      <c r="O128" s="495"/>
      <c r="P128" s="502" t="s">
        <v>68</v>
      </c>
      <c r="Q128" s="503" t="s">
        <v>68</v>
      </c>
      <c r="R128" s="498" t="s">
        <v>27</v>
      </c>
    </row>
    <row r="129" spans="2:20" s="312" customFormat="1" ht="15.75" customHeight="1">
      <c r="B129" s="1274"/>
      <c r="C129" s="443"/>
      <c r="D129" s="444"/>
      <c r="E129" s="444"/>
      <c r="F129" s="445"/>
      <c r="G129" s="504"/>
      <c r="H129" s="505" t="s">
        <v>68</v>
      </c>
      <c r="I129" s="506" t="s">
        <v>216</v>
      </c>
      <c r="J129" s="449"/>
      <c r="K129" s="450"/>
      <c r="L129" s="451" t="s">
        <v>217</v>
      </c>
      <c r="M129" s="452">
        <v>0</v>
      </c>
      <c r="N129" s="453"/>
      <c r="O129" s="454"/>
      <c r="P129" s="507" t="s">
        <v>217</v>
      </c>
      <c r="Q129" s="508">
        <v>0</v>
      </c>
      <c r="R129" s="457" t="s">
        <v>27</v>
      </c>
    </row>
    <row r="130" spans="2:20" s="312" customFormat="1">
      <c r="B130" s="1274"/>
      <c r="C130" s="443"/>
      <c r="D130" s="444"/>
      <c r="E130" s="444"/>
      <c r="F130" s="445"/>
      <c r="G130" s="504"/>
      <c r="H130" s="505" t="s">
        <v>68</v>
      </c>
      <c r="I130" s="506" t="s">
        <v>213</v>
      </c>
      <c r="J130" s="449"/>
      <c r="K130" s="450"/>
      <c r="L130" s="451" t="s">
        <v>217</v>
      </c>
      <c r="M130" s="452">
        <v>0</v>
      </c>
      <c r="N130" s="453"/>
      <c r="O130" s="454"/>
      <c r="P130" s="507" t="s">
        <v>217</v>
      </c>
      <c r="Q130" s="508">
        <v>0</v>
      </c>
      <c r="R130" s="457"/>
    </row>
    <row r="131" spans="2:20" s="312" customFormat="1">
      <c r="B131" s="1274"/>
      <c r="C131" s="443"/>
      <c r="D131" s="444"/>
      <c r="E131" s="444"/>
      <c r="F131" s="445"/>
      <c r="G131" s="504"/>
      <c r="H131" s="505" t="s">
        <v>68</v>
      </c>
      <c r="I131" s="506" t="s">
        <v>215</v>
      </c>
      <c r="J131" s="449"/>
      <c r="K131" s="450"/>
      <c r="L131" s="451" t="s">
        <v>217</v>
      </c>
      <c r="M131" s="452">
        <v>0</v>
      </c>
      <c r="N131" s="453"/>
      <c r="O131" s="454"/>
      <c r="P131" s="507" t="s">
        <v>217</v>
      </c>
      <c r="Q131" s="508">
        <v>0</v>
      </c>
      <c r="R131" s="457" t="s">
        <v>27</v>
      </c>
    </row>
    <row r="132" spans="2:20" s="312" customFormat="1">
      <c r="B132" s="1274"/>
      <c r="C132" s="443"/>
      <c r="D132" s="444"/>
      <c r="E132" s="444"/>
      <c r="F132" s="445"/>
      <c r="G132" s="504"/>
      <c r="H132" s="505" t="s">
        <v>68</v>
      </c>
      <c r="I132" s="506" t="s">
        <v>218</v>
      </c>
      <c r="J132" s="449"/>
      <c r="K132" s="450"/>
      <c r="L132" s="451" t="s">
        <v>219</v>
      </c>
      <c r="M132" s="452">
        <v>0</v>
      </c>
      <c r="N132" s="453"/>
      <c r="O132" s="454"/>
      <c r="P132" s="507" t="s">
        <v>217</v>
      </c>
      <c r="Q132" s="508">
        <v>0</v>
      </c>
      <c r="R132" s="457" t="s">
        <v>27</v>
      </c>
    </row>
    <row r="133" spans="2:20" s="260" customFormat="1" ht="31.5" customHeight="1">
      <c r="B133" s="1274">
        <v>15</v>
      </c>
      <c r="C133" s="74">
        <v>1</v>
      </c>
      <c r="D133" s="208" t="s">
        <v>19</v>
      </c>
      <c r="E133" s="208" t="s">
        <v>32</v>
      </c>
      <c r="F133" s="155">
        <v>10</v>
      </c>
      <c r="G133" s="210">
        <v>20</v>
      </c>
      <c r="H133" s="1360" t="s">
        <v>220</v>
      </c>
      <c r="I133" s="1361"/>
      <c r="J133" s="509" t="s">
        <v>221</v>
      </c>
      <c r="K133" s="510" t="s">
        <v>222</v>
      </c>
      <c r="L133" s="460" t="s">
        <v>223</v>
      </c>
      <c r="M133" s="255">
        <f>SUM(M134:M144)</f>
        <v>34900000000</v>
      </c>
      <c r="N133" s="256" t="s">
        <v>27</v>
      </c>
      <c r="O133" s="257"/>
      <c r="P133" s="254" t="s">
        <v>208</v>
      </c>
      <c r="Q133" s="258">
        <f>SUM(Q134:Q144)</f>
        <v>10000000000</v>
      </c>
      <c r="R133" s="259"/>
      <c r="S133" s="271"/>
    </row>
    <row r="134" spans="2:20" s="260" customFormat="1" ht="15.75" customHeight="1">
      <c r="B134" s="1274"/>
      <c r="C134" s="292"/>
      <c r="D134" s="293"/>
      <c r="E134" s="293"/>
      <c r="F134" s="294"/>
      <c r="G134" s="262"/>
      <c r="H134" s="422" t="s">
        <v>68</v>
      </c>
      <c r="I134" s="400" t="s">
        <v>224</v>
      </c>
      <c r="J134" s="263"/>
      <c r="K134" s="264"/>
      <c r="L134" s="265" t="s">
        <v>225</v>
      </c>
      <c r="M134" s="401">
        <v>7500000000</v>
      </c>
      <c r="N134" s="267"/>
      <c r="O134" s="268"/>
      <c r="P134" s="462" t="s">
        <v>206</v>
      </c>
      <c r="Q134" s="463">
        <v>5000000000</v>
      </c>
      <c r="R134" s="259"/>
    </row>
    <row r="135" spans="2:20" s="260" customFormat="1" ht="15.75" customHeight="1">
      <c r="B135" s="1274"/>
      <c r="C135" s="292"/>
      <c r="D135" s="293"/>
      <c r="E135" s="293"/>
      <c r="F135" s="294"/>
      <c r="G135" s="262"/>
      <c r="H135" s="422" t="s">
        <v>68</v>
      </c>
      <c r="I135" s="400" t="s">
        <v>226</v>
      </c>
      <c r="J135" s="263"/>
      <c r="K135" s="264"/>
      <c r="L135" s="265" t="s">
        <v>225</v>
      </c>
      <c r="M135" s="401">
        <v>10000000000</v>
      </c>
      <c r="N135" s="267"/>
      <c r="O135" s="268"/>
      <c r="P135" s="462"/>
      <c r="Q135" s="463"/>
      <c r="R135" s="259"/>
    </row>
    <row r="136" spans="2:20" s="260" customFormat="1">
      <c r="B136" s="1274"/>
      <c r="C136" s="292"/>
      <c r="D136" s="293"/>
      <c r="E136" s="293"/>
      <c r="F136" s="294"/>
      <c r="G136" s="262"/>
      <c r="H136" s="399" t="s">
        <v>68</v>
      </c>
      <c r="I136" s="400" t="s">
        <v>227</v>
      </c>
      <c r="J136" s="263"/>
      <c r="K136" s="264"/>
      <c r="L136" s="265" t="s">
        <v>163</v>
      </c>
      <c r="M136" s="401">
        <v>5000000000</v>
      </c>
      <c r="N136" s="267"/>
      <c r="O136" s="268"/>
      <c r="P136" s="402" t="s">
        <v>163</v>
      </c>
      <c r="Q136" s="270">
        <v>5000000000</v>
      </c>
      <c r="R136" s="259" t="s">
        <v>27</v>
      </c>
    </row>
    <row r="137" spans="2:20" s="441" customFormat="1" ht="15.75" customHeight="1">
      <c r="B137" s="1274"/>
      <c r="C137" s="426"/>
      <c r="D137" s="427"/>
      <c r="E137" s="427"/>
      <c r="F137" s="428"/>
      <c r="G137" s="511"/>
      <c r="H137" s="512" t="s">
        <v>68</v>
      </c>
      <c r="I137" s="513" t="s">
        <v>228</v>
      </c>
      <c r="J137" s="432"/>
      <c r="K137" s="433"/>
      <c r="L137" s="434" t="s">
        <v>229</v>
      </c>
      <c r="M137" s="435">
        <v>1000000000</v>
      </c>
      <c r="N137" s="436"/>
      <c r="O137" s="437"/>
      <c r="P137" s="514">
        <v>0</v>
      </c>
      <c r="Q137" s="515">
        <v>0</v>
      </c>
      <c r="R137" s="440"/>
      <c r="T137" s="441" t="s">
        <v>230</v>
      </c>
    </row>
    <row r="138" spans="2:20" s="441" customFormat="1" ht="15.75" customHeight="1">
      <c r="B138" s="1274"/>
      <c r="C138" s="426"/>
      <c r="D138" s="427"/>
      <c r="E138" s="427"/>
      <c r="F138" s="428"/>
      <c r="G138" s="511"/>
      <c r="H138" s="512" t="s">
        <v>68</v>
      </c>
      <c r="I138" s="513" t="s">
        <v>231</v>
      </c>
      <c r="J138" s="432"/>
      <c r="K138" s="433"/>
      <c r="L138" s="434" t="s">
        <v>229</v>
      </c>
      <c r="M138" s="435">
        <v>1000000000</v>
      </c>
      <c r="N138" s="436"/>
      <c r="O138" s="437"/>
      <c r="P138" s="514">
        <v>0</v>
      </c>
      <c r="Q138" s="515">
        <v>0</v>
      </c>
      <c r="R138" s="440"/>
      <c r="T138" s="441" t="s">
        <v>230</v>
      </c>
    </row>
    <row r="139" spans="2:20" s="441" customFormat="1" ht="15.75" customHeight="1">
      <c r="B139" s="1274"/>
      <c r="C139" s="426"/>
      <c r="D139" s="427"/>
      <c r="E139" s="427"/>
      <c r="F139" s="428"/>
      <c r="G139" s="511"/>
      <c r="H139" s="512" t="s">
        <v>68</v>
      </c>
      <c r="I139" s="513" t="s">
        <v>232</v>
      </c>
      <c r="J139" s="432"/>
      <c r="K139" s="433"/>
      <c r="L139" s="434" t="s">
        <v>233</v>
      </c>
      <c r="M139" s="435">
        <v>3200000000</v>
      </c>
      <c r="N139" s="436"/>
      <c r="O139" s="437"/>
      <c r="P139" s="514">
        <v>0</v>
      </c>
      <c r="Q139" s="515">
        <v>0</v>
      </c>
      <c r="R139" s="440"/>
      <c r="T139" s="441" t="s">
        <v>234</v>
      </c>
    </row>
    <row r="140" spans="2:20" s="480" customFormat="1" ht="15.75" customHeight="1">
      <c r="B140" s="1274"/>
      <c r="C140" s="465"/>
      <c r="D140" s="466"/>
      <c r="E140" s="466"/>
      <c r="F140" s="467"/>
      <c r="G140" s="516"/>
      <c r="H140" s="517" t="s">
        <v>68</v>
      </c>
      <c r="I140" s="518" t="s">
        <v>228</v>
      </c>
      <c r="J140" s="471"/>
      <c r="K140" s="472"/>
      <c r="L140" s="473"/>
      <c r="M140" s="474">
        <v>1000000000</v>
      </c>
      <c r="N140" s="475"/>
      <c r="O140" s="476"/>
      <c r="P140" s="477">
        <v>0</v>
      </c>
      <c r="Q140" s="478">
        <v>0</v>
      </c>
      <c r="R140" s="479"/>
      <c r="T140" s="480" t="s">
        <v>230</v>
      </c>
    </row>
    <row r="141" spans="2:20" s="480" customFormat="1" ht="15.75" customHeight="1">
      <c r="B141" s="1274"/>
      <c r="C141" s="465"/>
      <c r="D141" s="466"/>
      <c r="E141" s="466"/>
      <c r="F141" s="467"/>
      <c r="G141" s="516"/>
      <c r="H141" s="517" t="s">
        <v>68</v>
      </c>
      <c r="I141" s="518" t="s">
        <v>231</v>
      </c>
      <c r="J141" s="471"/>
      <c r="K141" s="472"/>
      <c r="L141" s="473"/>
      <c r="M141" s="474">
        <f>1000000000+2000000000</f>
        <v>3000000000</v>
      </c>
      <c r="N141" s="475"/>
      <c r="O141" s="476"/>
      <c r="P141" s="477">
        <v>0</v>
      </c>
      <c r="Q141" s="478">
        <v>0</v>
      </c>
      <c r="R141" s="479"/>
      <c r="T141" s="480" t="s">
        <v>235</v>
      </c>
    </row>
    <row r="142" spans="2:20" s="480" customFormat="1" ht="15.75" customHeight="1">
      <c r="B142" s="1274"/>
      <c r="C142" s="465"/>
      <c r="D142" s="466"/>
      <c r="E142" s="466"/>
      <c r="F142" s="467"/>
      <c r="G142" s="516"/>
      <c r="H142" s="517" t="s">
        <v>68</v>
      </c>
      <c r="I142" s="518" t="s">
        <v>232</v>
      </c>
      <c r="J142" s="471"/>
      <c r="K142" s="472"/>
      <c r="L142" s="473"/>
      <c r="M142" s="474">
        <v>3200000000</v>
      </c>
      <c r="N142" s="475"/>
      <c r="O142" s="476"/>
      <c r="P142" s="477">
        <v>0</v>
      </c>
      <c r="Q142" s="478">
        <v>0</v>
      </c>
      <c r="R142" s="479"/>
      <c r="T142" s="480" t="s">
        <v>234</v>
      </c>
    </row>
    <row r="143" spans="2:20" s="260" customFormat="1">
      <c r="B143" s="1274"/>
      <c r="C143" s="292"/>
      <c r="D143" s="293"/>
      <c r="E143" s="293"/>
      <c r="F143" s="294"/>
      <c r="G143" s="262"/>
      <c r="H143" s="519"/>
      <c r="I143" s="400" t="s">
        <v>236</v>
      </c>
      <c r="J143" s="263"/>
      <c r="K143" s="264"/>
      <c r="L143" s="265"/>
      <c r="M143" s="401"/>
      <c r="N143" s="267"/>
      <c r="O143" s="268"/>
      <c r="P143" s="402"/>
      <c r="Q143" s="270"/>
      <c r="R143" s="520"/>
    </row>
    <row r="144" spans="2:20" s="533" customFormat="1">
      <c r="B144" s="1272"/>
      <c r="C144" s="521"/>
      <c r="D144" s="522"/>
      <c r="E144" s="522"/>
      <c r="F144" s="523"/>
      <c r="G144" s="523"/>
      <c r="H144" s="524" t="s">
        <v>68</v>
      </c>
      <c r="I144" s="409" t="s">
        <v>237</v>
      </c>
      <c r="J144" s="525"/>
      <c r="K144" s="526"/>
      <c r="L144" s="527" t="s">
        <v>68</v>
      </c>
      <c r="M144" s="528">
        <v>0</v>
      </c>
      <c r="N144" s="529"/>
      <c r="O144" s="530"/>
      <c r="P144" s="531"/>
      <c r="Q144" s="532"/>
      <c r="T144" s="533" t="s">
        <v>238</v>
      </c>
    </row>
    <row r="145" spans="2:19" s="533" customFormat="1">
      <c r="B145" s="1272"/>
      <c r="C145" s="521"/>
      <c r="D145" s="522"/>
      <c r="E145" s="522"/>
      <c r="F145" s="523"/>
      <c r="G145" s="524"/>
      <c r="H145" s="524"/>
      <c r="I145" s="409"/>
      <c r="J145" s="525"/>
      <c r="K145" s="526"/>
      <c r="L145" s="527"/>
      <c r="M145" s="528"/>
      <c r="N145" s="529"/>
      <c r="O145" s="530"/>
      <c r="P145" s="531"/>
      <c r="Q145" s="532"/>
    </row>
    <row r="146" spans="2:19" s="139" customFormat="1" ht="39" customHeight="1">
      <c r="B146" s="1274">
        <v>16</v>
      </c>
      <c r="C146" s="74">
        <v>1</v>
      </c>
      <c r="D146" s="208" t="s">
        <v>19</v>
      </c>
      <c r="E146" s="208" t="s">
        <v>32</v>
      </c>
      <c r="F146" s="155">
        <v>10</v>
      </c>
      <c r="G146" s="210">
        <v>13</v>
      </c>
      <c r="H146" s="1348" t="s">
        <v>239</v>
      </c>
      <c r="I146" s="1349"/>
      <c r="J146" s="397" t="s">
        <v>240</v>
      </c>
      <c r="K146" s="534" t="s">
        <v>241</v>
      </c>
      <c r="L146" s="460" t="s">
        <v>242</v>
      </c>
      <c r="M146" s="331">
        <f>SUM(M147:M150)</f>
        <v>30000000000</v>
      </c>
      <c r="N146" s="256" t="s">
        <v>27</v>
      </c>
      <c r="O146" s="257"/>
      <c r="P146" s="254" t="s">
        <v>208</v>
      </c>
      <c r="Q146" s="258">
        <f>SUM(Q149:Q149)</f>
        <v>0</v>
      </c>
      <c r="R146" s="359" t="s">
        <v>27</v>
      </c>
    </row>
    <row r="147" spans="2:19" s="260" customFormat="1" ht="31.5">
      <c r="B147" s="1274"/>
      <c r="C147" s="292"/>
      <c r="D147" s="293"/>
      <c r="E147" s="293"/>
      <c r="F147" s="294"/>
      <c r="G147" s="262"/>
      <c r="H147" s="399" t="s">
        <v>68</v>
      </c>
      <c r="I147" s="400" t="s">
        <v>243</v>
      </c>
      <c r="J147" s="263"/>
      <c r="K147" s="264"/>
      <c r="L147" s="265" t="s">
        <v>163</v>
      </c>
      <c r="M147" s="401">
        <v>7500000000</v>
      </c>
      <c r="N147" s="267"/>
      <c r="O147" s="268"/>
      <c r="P147" s="462"/>
      <c r="Q147" s="463"/>
      <c r="R147" s="259"/>
    </row>
    <row r="148" spans="2:19" s="312" customFormat="1">
      <c r="B148" s="1274"/>
      <c r="C148" s="443"/>
      <c r="D148" s="444"/>
      <c r="E148" s="444"/>
      <c r="F148" s="445"/>
      <c r="G148" s="504"/>
      <c r="H148" s="447" t="s">
        <v>68</v>
      </c>
      <c r="I148" s="535" t="s">
        <v>244</v>
      </c>
      <c r="J148" s="449"/>
      <c r="K148" s="450"/>
      <c r="L148" s="451" t="s">
        <v>225</v>
      </c>
      <c r="M148" s="452">
        <v>10000000000</v>
      </c>
      <c r="N148" s="453"/>
      <c r="O148" s="454"/>
      <c r="P148" s="536" t="s">
        <v>163</v>
      </c>
      <c r="Q148" s="537">
        <v>0</v>
      </c>
      <c r="R148" s="457" t="s">
        <v>27</v>
      </c>
    </row>
    <row r="149" spans="2:19" s="260" customFormat="1">
      <c r="B149" s="1274"/>
      <c r="C149" s="292"/>
      <c r="D149" s="293"/>
      <c r="E149" s="293"/>
      <c r="F149" s="294"/>
      <c r="G149" s="262"/>
      <c r="H149" s="422" t="s">
        <v>68</v>
      </c>
      <c r="I149" s="400" t="s">
        <v>245</v>
      </c>
      <c r="J149" s="263"/>
      <c r="K149" s="264"/>
      <c r="L149" s="265" t="s">
        <v>246</v>
      </c>
      <c r="M149" s="401">
        <v>5000000000</v>
      </c>
      <c r="N149" s="267"/>
      <c r="O149" s="268"/>
      <c r="P149" s="462"/>
      <c r="Q149" s="463"/>
      <c r="R149" s="259"/>
    </row>
    <row r="150" spans="2:19" s="312" customFormat="1">
      <c r="B150" s="1274"/>
      <c r="C150" s="443"/>
      <c r="D150" s="444"/>
      <c r="E150" s="444"/>
      <c r="F150" s="445"/>
      <c r="G150" s="504"/>
      <c r="H150" s="447" t="s">
        <v>68</v>
      </c>
      <c r="I150" s="535" t="s">
        <v>247</v>
      </c>
      <c r="J150" s="449"/>
      <c r="K150" s="450"/>
      <c r="L150" s="451" t="s">
        <v>163</v>
      </c>
      <c r="M150" s="452">
        <v>7500000000</v>
      </c>
      <c r="N150" s="453"/>
      <c r="O150" s="454"/>
      <c r="P150" s="536" t="s">
        <v>163</v>
      </c>
      <c r="Q150" s="537">
        <v>0</v>
      </c>
      <c r="R150" s="457"/>
    </row>
    <row r="151" spans="2:19" s="139" customFormat="1" ht="32.25" customHeight="1">
      <c r="B151" s="1274">
        <v>17</v>
      </c>
      <c r="C151" s="74">
        <v>1</v>
      </c>
      <c r="D151" s="208" t="s">
        <v>19</v>
      </c>
      <c r="E151" s="208" t="s">
        <v>32</v>
      </c>
      <c r="F151" s="155">
        <v>10</v>
      </c>
      <c r="G151" s="210">
        <v>12</v>
      </c>
      <c r="H151" s="1360" t="s">
        <v>248</v>
      </c>
      <c r="I151" s="1361"/>
      <c r="J151" s="383" t="s">
        <v>249</v>
      </c>
      <c r="K151" s="534" t="s">
        <v>250</v>
      </c>
      <c r="L151" s="460" t="s">
        <v>251</v>
      </c>
      <c r="M151" s="357">
        <f>SUM(M152:M155)</f>
        <v>20450000000</v>
      </c>
      <c r="N151" s="256" t="s">
        <v>27</v>
      </c>
      <c r="O151" s="257"/>
      <c r="P151" s="254" t="s">
        <v>208</v>
      </c>
      <c r="Q151" s="258">
        <f>SUM(Q153:Q153)</f>
        <v>5000000000</v>
      </c>
      <c r="R151" s="359" t="s">
        <v>252</v>
      </c>
      <c r="S151" s="538"/>
    </row>
    <row r="152" spans="2:19" s="260" customFormat="1" ht="15.75" customHeight="1">
      <c r="B152" s="1274"/>
      <c r="C152" s="292"/>
      <c r="D152" s="293"/>
      <c r="E152" s="293"/>
      <c r="F152" s="294"/>
      <c r="G152" s="262"/>
      <c r="H152" s="399" t="s">
        <v>68</v>
      </c>
      <c r="I152" s="338" t="s">
        <v>253</v>
      </c>
      <c r="J152" s="263"/>
      <c r="K152" s="264"/>
      <c r="L152" s="265" t="s">
        <v>163</v>
      </c>
      <c r="M152" s="401">
        <v>7500000000</v>
      </c>
      <c r="N152" s="267"/>
      <c r="O152" s="268"/>
      <c r="P152" s="462" t="s">
        <v>206</v>
      </c>
      <c r="Q152" s="463">
        <v>5000000000</v>
      </c>
      <c r="R152" s="259" t="s">
        <v>254</v>
      </c>
      <c r="S152" s="520"/>
    </row>
    <row r="153" spans="2:19" s="260" customFormat="1" ht="15.75" customHeight="1">
      <c r="B153" s="1274"/>
      <c r="C153" s="292"/>
      <c r="D153" s="293"/>
      <c r="E153" s="293"/>
      <c r="F153" s="294"/>
      <c r="G153" s="262"/>
      <c r="H153" s="399" t="s">
        <v>68</v>
      </c>
      <c r="I153" s="338" t="s">
        <v>255</v>
      </c>
      <c r="J153" s="263"/>
      <c r="K153" s="264"/>
      <c r="L153" s="265" t="s">
        <v>225</v>
      </c>
      <c r="M153" s="401">
        <v>7500000000</v>
      </c>
      <c r="N153" s="267"/>
      <c r="O153" s="268"/>
      <c r="P153" s="462" t="s">
        <v>206</v>
      </c>
      <c r="Q153" s="463">
        <v>5000000000</v>
      </c>
      <c r="R153" s="259" t="s">
        <v>254</v>
      </c>
      <c r="S153" s="520"/>
    </row>
    <row r="154" spans="2:19" s="312" customFormat="1" ht="32.25" customHeight="1">
      <c r="B154" s="1274"/>
      <c r="C154" s="443"/>
      <c r="D154" s="444"/>
      <c r="E154" s="444"/>
      <c r="F154" s="445"/>
      <c r="G154" s="504"/>
      <c r="H154" s="539" t="s">
        <v>68</v>
      </c>
      <c r="I154" s="540" t="s">
        <v>256</v>
      </c>
      <c r="J154" s="449"/>
      <c r="K154" s="450"/>
      <c r="L154" s="451" t="s">
        <v>257</v>
      </c>
      <c r="M154" s="452">
        <v>5000000000</v>
      </c>
      <c r="N154" s="453"/>
      <c r="O154" s="454"/>
      <c r="P154" s="536" t="s">
        <v>257</v>
      </c>
      <c r="Q154" s="537">
        <v>0</v>
      </c>
      <c r="R154" s="457"/>
    </row>
    <row r="155" spans="2:19" s="480" customFormat="1" ht="32.25" customHeight="1">
      <c r="B155" s="1274"/>
      <c r="C155" s="465"/>
      <c r="D155" s="466"/>
      <c r="E155" s="466"/>
      <c r="F155" s="467"/>
      <c r="G155" s="516"/>
      <c r="H155" s="541"/>
      <c r="I155" s="542" t="s">
        <v>253</v>
      </c>
      <c r="J155" s="471"/>
      <c r="K155" s="472"/>
      <c r="L155" s="473"/>
      <c r="M155" s="474">
        <v>450000000</v>
      </c>
      <c r="N155" s="475"/>
      <c r="O155" s="476"/>
      <c r="P155" s="477"/>
      <c r="Q155" s="478"/>
      <c r="R155" s="479"/>
      <c r="S155" s="480" t="s">
        <v>258</v>
      </c>
    </row>
    <row r="156" spans="2:19" s="139" customFormat="1" ht="42" customHeight="1">
      <c r="B156" s="1274">
        <v>18</v>
      </c>
      <c r="C156" s="74">
        <v>1</v>
      </c>
      <c r="D156" s="208" t="s">
        <v>19</v>
      </c>
      <c r="E156" s="208" t="s">
        <v>32</v>
      </c>
      <c r="F156" s="155">
        <v>10</v>
      </c>
      <c r="G156" s="210">
        <v>10</v>
      </c>
      <c r="H156" s="1360" t="s">
        <v>259</v>
      </c>
      <c r="I156" s="1361"/>
      <c r="J156" s="397" t="s">
        <v>260</v>
      </c>
      <c r="K156" s="459" t="s">
        <v>261</v>
      </c>
      <c r="L156" s="543" t="s">
        <v>262</v>
      </c>
      <c r="M156" s="357">
        <f>SUM(M157:M164)</f>
        <v>20215000000</v>
      </c>
      <c r="N156" s="256" t="s">
        <v>27</v>
      </c>
      <c r="O156" s="257"/>
      <c r="P156" s="254" t="s">
        <v>163</v>
      </c>
      <c r="Q156" s="258">
        <f>SUM(Q157:Q161)</f>
        <v>5850000000</v>
      </c>
      <c r="R156" s="359" t="s">
        <v>27</v>
      </c>
      <c r="S156" s="421">
        <f>M156-M159</f>
        <v>18865000000</v>
      </c>
    </row>
    <row r="157" spans="2:19" s="260" customFormat="1">
      <c r="B157" s="1274"/>
      <c r="C157" s="292"/>
      <c r="D157" s="293"/>
      <c r="E157" s="293"/>
      <c r="F157" s="294"/>
      <c r="G157" s="262"/>
      <c r="H157" s="399" t="s">
        <v>68</v>
      </c>
      <c r="I157" s="400" t="s">
        <v>227</v>
      </c>
      <c r="J157" s="263"/>
      <c r="K157" s="264"/>
      <c r="L157" s="265" t="s">
        <v>263</v>
      </c>
      <c r="M157" s="401">
        <v>8500000000</v>
      </c>
      <c r="N157" s="267"/>
      <c r="O157" s="268"/>
      <c r="P157" s="402" t="s">
        <v>163</v>
      </c>
      <c r="Q157" s="270">
        <v>5000000000</v>
      </c>
      <c r="R157" s="259" t="s">
        <v>27</v>
      </c>
    </row>
    <row r="158" spans="2:19" s="260" customFormat="1">
      <c r="B158" s="1274"/>
      <c r="C158" s="292"/>
      <c r="D158" s="293"/>
      <c r="E158" s="293"/>
      <c r="F158" s="294"/>
      <c r="G158" s="262"/>
      <c r="H158" s="399" t="s">
        <v>68</v>
      </c>
      <c r="I158" s="400" t="s">
        <v>264</v>
      </c>
      <c r="J158" s="263"/>
      <c r="K158" s="264"/>
      <c r="L158" s="265" t="s">
        <v>225</v>
      </c>
      <c r="M158" s="401">
        <v>7500000000</v>
      </c>
      <c r="N158" s="267"/>
      <c r="O158" s="268"/>
      <c r="P158" s="462"/>
      <c r="Q158" s="463"/>
      <c r="R158" s="259"/>
    </row>
    <row r="159" spans="2:19" s="441" customFormat="1" ht="15.75" customHeight="1">
      <c r="B159" s="1274"/>
      <c r="C159" s="426"/>
      <c r="D159" s="427"/>
      <c r="E159" s="427"/>
      <c r="F159" s="428"/>
      <c r="G159" s="511"/>
      <c r="H159" s="544" t="s">
        <v>68</v>
      </c>
      <c r="I159" s="513" t="s">
        <v>265</v>
      </c>
      <c r="J159" s="432"/>
      <c r="K159" s="433"/>
      <c r="L159" s="434" t="s">
        <v>263</v>
      </c>
      <c r="M159" s="435">
        <v>1350000000</v>
      </c>
      <c r="N159" s="436"/>
      <c r="O159" s="437"/>
      <c r="P159" s="545" t="s">
        <v>217</v>
      </c>
      <c r="Q159" s="439">
        <v>850000000</v>
      </c>
      <c r="R159" s="440"/>
      <c r="S159" s="441" t="s">
        <v>194</v>
      </c>
    </row>
    <row r="160" spans="2:19" s="312" customFormat="1" ht="15.75" customHeight="1">
      <c r="B160" s="1274"/>
      <c r="C160" s="443"/>
      <c r="D160" s="444"/>
      <c r="E160" s="444"/>
      <c r="F160" s="445"/>
      <c r="G160" s="504"/>
      <c r="H160" s="539" t="s">
        <v>68</v>
      </c>
      <c r="I160" s="535" t="s">
        <v>266</v>
      </c>
      <c r="J160" s="449"/>
      <c r="K160" s="450"/>
      <c r="L160" s="451">
        <v>0</v>
      </c>
      <c r="M160" s="452">
        <v>0</v>
      </c>
      <c r="N160" s="453"/>
      <c r="O160" s="454"/>
      <c r="P160" s="507" t="s">
        <v>217</v>
      </c>
      <c r="Q160" s="456">
        <v>0</v>
      </c>
      <c r="R160" s="457"/>
    </row>
    <row r="161" spans="2:19" s="419" customFormat="1" ht="15.75" customHeight="1">
      <c r="B161" s="1274"/>
      <c r="C161" s="404"/>
      <c r="D161" s="405"/>
      <c r="E161" s="405"/>
      <c r="F161" s="406"/>
      <c r="G161" s="546"/>
      <c r="H161" s="547" t="s">
        <v>68</v>
      </c>
      <c r="I161" s="409" t="s">
        <v>267</v>
      </c>
      <c r="J161" s="410"/>
      <c r="K161" s="411"/>
      <c r="L161" s="483" t="s">
        <v>68</v>
      </c>
      <c r="M161" s="413">
        <v>0</v>
      </c>
      <c r="N161" s="414"/>
      <c r="O161" s="415"/>
      <c r="P161" s="548" t="s">
        <v>217</v>
      </c>
      <c r="Q161" s="549">
        <v>0</v>
      </c>
      <c r="R161" s="418"/>
    </row>
    <row r="162" spans="2:19" s="480" customFormat="1" ht="15.75" customHeight="1">
      <c r="B162" s="1274"/>
      <c r="C162" s="465"/>
      <c r="D162" s="466"/>
      <c r="E162" s="466"/>
      <c r="F162" s="467"/>
      <c r="G162" s="516"/>
      <c r="H162" s="541"/>
      <c r="I162" s="518" t="s">
        <v>265</v>
      </c>
      <c r="J162" s="471"/>
      <c r="K162" s="472"/>
      <c r="L162" s="550"/>
      <c r="M162" s="474">
        <v>1800000000</v>
      </c>
      <c r="N162" s="475"/>
      <c r="O162" s="476"/>
      <c r="P162" s="551"/>
      <c r="Q162" s="552"/>
      <c r="R162" s="479"/>
      <c r="S162" s="480" t="s">
        <v>194</v>
      </c>
    </row>
    <row r="163" spans="2:19" s="480" customFormat="1" ht="15.75" customHeight="1">
      <c r="B163" s="1274"/>
      <c r="C163" s="465"/>
      <c r="D163" s="466"/>
      <c r="E163" s="466"/>
      <c r="F163" s="467"/>
      <c r="G163" s="516"/>
      <c r="H163" s="541"/>
      <c r="I163" s="518" t="s">
        <v>268</v>
      </c>
      <c r="J163" s="471"/>
      <c r="K163" s="472"/>
      <c r="L163" s="550"/>
      <c r="M163" s="474">
        <v>850000000</v>
      </c>
      <c r="N163" s="475"/>
      <c r="O163" s="476"/>
      <c r="P163" s="551"/>
      <c r="Q163" s="552"/>
      <c r="R163" s="479"/>
      <c r="S163" s="480" t="s">
        <v>194</v>
      </c>
    </row>
    <row r="164" spans="2:19" s="480" customFormat="1" ht="15.75" customHeight="1">
      <c r="B164" s="1274"/>
      <c r="C164" s="465"/>
      <c r="D164" s="466"/>
      <c r="E164" s="466"/>
      <c r="F164" s="467"/>
      <c r="G164" s="516"/>
      <c r="H164" s="541"/>
      <c r="I164" s="518" t="s">
        <v>227</v>
      </c>
      <c r="J164" s="471"/>
      <c r="K164" s="472"/>
      <c r="L164" s="550"/>
      <c r="M164" s="474">
        <v>215000000</v>
      </c>
      <c r="N164" s="475"/>
      <c r="O164" s="476"/>
      <c r="P164" s="551"/>
      <c r="Q164" s="552"/>
      <c r="R164" s="479"/>
      <c r="S164" s="480" t="s">
        <v>269</v>
      </c>
    </row>
    <row r="165" spans="2:19" s="139" customFormat="1" ht="49.5" customHeight="1">
      <c r="B165" s="1274">
        <v>19</v>
      </c>
      <c r="C165" s="74">
        <v>1</v>
      </c>
      <c r="D165" s="208" t="s">
        <v>19</v>
      </c>
      <c r="E165" s="208" t="s">
        <v>32</v>
      </c>
      <c r="F165" s="155">
        <v>10</v>
      </c>
      <c r="G165" s="210" t="s">
        <v>23</v>
      </c>
      <c r="H165" s="1360" t="s">
        <v>270</v>
      </c>
      <c r="I165" s="1361"/>
      <c r="J165" s="397" t="s">
        <v>271</v>
      </c>
      <c r="K165" s="553" t="s">
        <v>272</v>
      </c>
      <c r="L165" s="460" t="s">
        <v>273</v>
      </c>
      <c r="M165" s="357">
        <v>1000000000</v>
      </c>
      <c r="N165" s="256" t="s">
        <v>27</v>
      </c>
      <c r="O165" s="257"/>
      <c r="P165" s="254" t="s">
        <v>163</v>
      </c>
      <c r="Q165" s="258">
        <f>SUM(Q166)</f>
        <v>15000000000</v>
      </c>
      <c r="R165" s="359"/>
    </row>
    <row r="166" spans="2:19" s="260" customFormat="1">
      <c r="B166" s="1274"/>
      <c r="C166" s="292"/>
      <c r="D166" s="293"/>
      <c r="E166" s="293"/>
      <c r="F166" s="294"/>
      <c r="G166" s="262"/>
      <c r="H166" s="422" t="s">
        <v>68</v>
      </c>
      <c r="I166" s="400" t="s">
        <v>274</v>
      </c>
      <c r="J166" s="263"/>
      <c r="K166" s="264"/>
      <c r="L166" s="265" t="s">
        <v>273</v>
      </c>
      <c r="M166" s="281">
        <v>1000000000</v>
      </c>
      <c r="N166" s="267"/>
      <c r="O166" s="268"/>
      <c r="P166" s="462" t="s">
        <v>206</v>
      </c>
      <c r="Q166" s="336">
        <v>15000000000</v>
      </c>
      <c r="R166" s="259" t="s">
        <v>27</v>
      </c>
    </row>
    <row r="167" spans="2:19" s="260" customFormat="1" ht="30.75" customHeight="1">
      <c r="B167" s="1274">
        <v>20</v>
      </c>
      <c r="C167" s="74">
        <v>1</v>
      </c>
      <c r="D167" s="208" t="s">
        <v>19</v>
      </c>
      <c r="E167" s="208" t="s">
        <v>32</v>
      </c>
      <c r="F167" s="155">
        <v>10</v>
      </c>
      <c r="G167" s="210">
        <v>23</v>
      </c>
      <c r="H167" s="1360" t="s">
        <v>275</v>
      </c>
      <c r="I167" s="1361"/>
      <c r="J167" s="397" t="s">
        <v>276</v>
      </c>
      <c r="K167" s="253" t="s">
        <v>277</v>
      </c>
      <c r="L167" s="460" t="s">
        <v>163</v>
      </c>
      <c r="M167" s="255">
        <f>SUM(M168)</f>
        <v>6000000000</v>
      </c>
      <c r="N167" s="256" t="s">
        <v>27</v>
      </c>
      <c r="O167" s="257"/>
      <c r="P167" s="254" t="s">
        <v>161</v>
      </c>
      <c r="Q167" s="258">
        <f>SUM(Q168)</f>
        <v>25000000000</v>
      </c>
      <c r="R167" s="259"/>
    </row>
    <row r="168" spans="2:19" s="260" customFormat="1" ht="15.75" customHeight="1">
      <c r="B168" s="1274"/>
      <c r="C168" s="292"/>
      <c r="D168" s="293"/>
      <c r="E168" s="293"/>
      <c r="F168" s="294"/>
      <c r="G168" s="554"/>
      <c r="H168" s="422" t="s">
        <v>68</v>
      </c>
      <c r="I168" s="400" t="s">
        <v>278</v>
      </c>
      <c r="J168" s="263"/>
      <c r="K168" s="555"/>
      <c r="L168" s="556" t="s">
        <v>163</v>
      </c>
      <c r="M168" s="557">
        <v>6000000000</v>
      </c>
      <c r="N168" s="267"/>
      <c r="O168" s="268"/>
      <c r="P168" s="462" t="s">
        <v>161</v>
      </c>
      <c r="Q168" s="403">
        <v>25000000000</v>
      </c>
      <c r="R168" s="259"/>
    </row>
    <row r="169" spans="2:19" s="260" customFormat="1" ht="27" customHeight="1">
      <c r="B169" s="1274">
        <v>21</v>
      </c>
      <c r="C169" s="74">
        <v>1</v>
      </c>
      <c r="D169" s="208" t="s">
        <v>19</v>
      </c>
      <c r="E169" s="208" t="s">
        <v>32</v>
      </c>
      <c r="F169" s="155">
        <v>10</v>
      </c>
      <c r="G169" s="210">
        <v>22</v>
      </c>
      <c r="H169" s="1360" t="s">
        <v>279</v>
      </c>
      <c r="I169" s="1361"/>
      <c r="J169" s="558" t="s">
        <v>280</v>
      </c>
      <c r="K169" s="253" t="s">
        <v>281</v>
      </c>
      <c r="L169" s="460" t="s">
        <v>163</v>
      </c>
      <c r="M169" s="255">
        <f>SUM(M170)</f>
        <v>12000000000</v>
      </c>
      <c r="N169" s="256" t="s">
        <v>27</v>
      </c>
      <c r="O169" s="257"/>
      <c r="P169" s="254" t="s">
        <v>208</v>
      </c>
      <c r="Q169" s="258">
        <f>SUM(Q170:Q191)</f>
        <v>133000000000</v>
      </c>
      <c r="R169" s="259"/>
    </row>
    <row r="170" spans="2:19" s="260" customFormat="1" ht="15.75" customHeight="1">
      <c r="B170" s="1274"/>
      <c r="C170" s="292"/>
      <c r="D170" s="293"/>
      <c r="E170" s="293"/>
      <c r="F170" s="294"/>
      <c r="G170" s="262"/>
      <c r="H170" s="422" t="s">
        <v>68</v>
      </c>
      <c r="I170" s="559" t="s">
        <v>282</v>
      </c>
      <c r="J170" s="263"/>
      <c r="K170" s="264"/>
      <c r="L170" s="265" t="s">
        <v>163</v>
      </c>
      <c r="M170" s="401">
        <v>12000000000</v>
      </c>
      <c r="N170" s="267"/>
      <c r="O170" s="268"/>
      <c r="P170" s="402" t="s">
        <v>283</v>
      </c>
      <c r="Q170" s="403">
        <v>10000000000</v>
      </c>
      <c r="R170" s="259"/>
    </row>
    <row r="171" spans="2:19" s="139" customFormat="1" ht="35.25" customHeight="1">
      <c r="B171" s="1274">
        <v>22</v>
      </c>
      <c r="C171" s="74">
        <v>1</v>
      </c>
      <c r="D171" s="208" t="s">
        <v>19</v>
      </c>
      <c r="E171" s="208" t="s">
        <v>32</v>
      </c>
      <c r="F171" s="155">
        <v>10</v>
      </c>
      <c r="G171" s="210">
        <v>11</v>
      </c>
      <c r="H171" s="1360" t="s">
        <v>284</v>
      </c>
      <c r="I171" s="1361"/>
      <c r="J171" s="397" t="s">
        <v>285</v>
      </c>
      <c r="K171" s="459" t="s">
        <v>286</v>
      </c>
      <c r="L171" s="460" t="s">
        <v>287</v>
      </c>
      <c r="M171" s="331">
        <f>SUM(M172:M176)</f>
        <v>15200000000</v>
      </c>
      <c r="N171" s="256" t="s">
        <v>27</v>
      </c>
      <c r="O171" s="257"/>
      <c r="P171" s="254" t="s">
        <v>208</v>
      </c>
      <c r="Q171" s="258">
        <f>SUM(Q173:Q176)</f>
        <v>10000000000</v>
      </c>
      <c r="R171" s="359" t="s">
        <v>27</v>
      </c>
      <c r="S171" s="421"/>
    </row>
    <row r="172" spans="2:19" s="260" customFormat="1">
      <c r="B172" s="1274"/>
      <c r="C172" s="292"/>
      <c r="D172" s="293"/>
      <c r="E172" s="293"/>
      <c r="F172" s="294"/>
      <c r="G172" s="262"/>
      <c r="H172" s="399" t="s">
        <v>68</v>
      </c>
      <c r="I172" s="400" t="s">
        <v>288</v>
      </c>
      <c r="J172" s="263"/>
      <c r="K172" s="264"/>
      <c r="L172" s="265" t="s">
        <v>163</v>
      </c>
      <c r="M172" s="401">
        <v>5000000000</v>
      </c>
      <c r="N172" s="267"/>
      <c r="O172" s="268"/>
      <c r="P172" s="462" t="s">
        <v>163</v>
      </c>
      <c r="Q172" s="463">
        <v>5000000000</v>
      </c>
      <c r="R172" s="259"/>
    </row>
    <row r="173" spans="2:19" s="260" customFormat="1">
      <c r="B173" s="1274"/>
      <c r="C173" s="292"/>
      <c r="D173" s="293"/>
      <c r="E173" s="293"/>
      <c r="F173" s="294"/>
      <c r="G173" s="262"/>
      <c r="H173" s="399" t="s">
        <v>68</v>
      </c>
      <c r="I173" s="400" t="s">
        <v>289</v>
      </c>
      <c r="J173" s="263"/>
      <c r="K173" s="264"/>
      <c r="L173" s="265" t="s">
        <v>163</v>
      </c>
      <c r="M173" s="401">
        <v>5000000000</v>
      </c>
      <c r="N173" s="267"/>
      <c r="O173" s="268"/>
      <c r="P173" s="462" t="s">
        <v>163</v>
      </c>
      <c r="Q173" s="463">
        <v>5000000000</v>
      </c>
      <c r="R173" s="259" t="s">
        <v>27</v>
      </c>
    </row>
    <row r="174" spans="2:19" s="480" customFormat="1">
      <c r="B174" s="1274"/>
      <c r="C174" s="465"/>
      <c r="D174" s="466"/>
      <c r="E174" s="466"/>
      <c r="F174" s="467"/>
      <c r="G174" s="516"/>
      <c r="H174" s="560" t="s">
        <v>68</v>
      </c>
      <c r="I174" s="518" t="s">
        <v>290</v>
      </c>
      <c r="J174" s="471"/>
      <c r="K174" s="472"/>
      <c r="L174" s="473" t="s">
        <v>291</v>
      </c>
      <c r="M174" s="474">
        <v>4000000000</v>
      </c>
      <c r="N174" s="475"/>
      <c r="O174" s="476"/>
      <c r="P174" s="477">
        <v>0</v>
      </c>
      <c r="Q174" s="478"/>
      <c r="R174" s="479"/>
      <c r="S174" s="480" t="s">
        <v>292</v>
      </c>
    </row>
    <row r="175" spans="2:19" s="480" customFormat="1">
      <c r="B175" s="1274"/>
      <c r="C175" s="465"/>
      <c r="D175" s="466"/>
      <c r="E175" s="466"/>
      <c r="F175" s="467"/>
      <c r="G175" s="468"/>
      <c r="H175" s="560" t="s">
        <v>68</v>
      </c>
      <c r="I175" s="518" t="s">
        <v>290</v>
      </c>
      <c r="J175" s="471"/>
      <c r="K175" s="472"/>
      <c r="L175" s="473">
        <v>0</v>
      </c>
      <c r="M175" s="474">
        <v>1200000000</v>
      </c>
      <c r="N175" s="475"/>
      <c r="O175" s="476"/>
      <c r="P175" s="477"/>
      <c r="Q175" s="478"/>
      <c r="R175" s="479"/>
      <c r="S175" s="480" t="s">
        <v>293</v>
      </c>
    </row>
    <row r="176" spans="2:19" s="260" customFormat="1">
      <c r="B176" s="1274"/>
      <c r="C176" s="292"/>
      <c r="D176" s="293"/>
      <c r="E176" s="293"/>
      <c r="F176" s="294"/>
      <c r="G176" s="262"/>
      <c r="H176" s="399" t="s">
        <v>68</v>
      </c>
      <c r="I176" s="400" t="s">
        <v>294</v>
      </c>
      <c r="J176" s="263"/>
      <c r="K176" s="264"/>
      <c r="L176" s="561" t="s">
        <v>68</v>
      </c>
      <c r="M176" s="401">
        <v>0</v>
      </c>
      <c r="N176" s="267"/>
      <c r="O176" s="268"/>
      <c r="P176" s="462" t="s">
        <v>163</v>
      </c>
      <c r="Q176" s="463">
        <v>5000000000</v>
      </c>
      <c r="R176" s="259"/>
    </row>
    <row r="177" spans="2:19" s="54" customFormat="1" ht="31.5" customHeight="1">
      <c r="B177" s="1272">
        <v>23</v>
      </c>
      <c r="C177" s="74">
        <v>1</v>
      </c>
      <c r="D177" s="208" t="s">
        <v>19</v>
      </c>
      <c r="E177" s="208" t="s">
        <v>32</v>
      </c>
      <c r="F177" s="155">
        <v>10</v>
      </c>
      <c r="G177" s="210" t="s">
        <v>49</v>
      </c>
      <c r="H177" s="1348" t="s">
        <v>295</v>
      </c>
      <c r="I177" s="1349"/>
      <c r="J177" s="252" t="s">
        <v>296</v>
      </c>
      <c r="K177" s="562" t="s">
        <v>297</v>
      </c>
      <c r="L177" s="563" t="s">
        <v>298</v>
      </c>
      <c r="M177" s="357">
        <f>SUM(M178:M181)</f>
        <v>20725000000</v>
      </c>
      <c r="N177" s="256" t="s">
        <v>27</v>
      </c>
      <c r="O177" s="257"/>
      <c r="P177" s="563" t="s">
        <v>299</v>
      </c>
      <c r="Q177" s="258">
        <f>SUM(Q179:Q180)</f>
        <v>47500000000</v>
      </c>
      <c r="R177" s="564" t="s">
        <v>27</v>
      </c>
    </row>
    <row r="178" spans="2:19" s="260" customFormat="1" ht="15.75" customHeight="1">
      <c r="B178" s="1274"/>
      <c r="C178" s="292"/>
      <c r="D178" s="293"/>
      <c r="E178" s="293"/>
      <c r="F178" s="294"/>
      <c r="G178" s="262"/>
      <c r="H178" s="565" t="s">
        <v>68</v>
      </c>
      <c r="I178" s="338" t="s">
        <v>300</v>
      </c>
      <c r="J178" s="263"/>
      <c r="K178" s="264"/>
      <c r="L178" s="265" t="s">
        <v>209</v>
      </c>
      <c r="M178" s="566">
        <v>1225000000</v>
      </c>
      <c r="N178" s="267"/>
      <c r="O178" s="268"/>
      <c r="P178" s="265" t="s">
        <v>209</v>
      </c>
      <c r="Q178" s="567">
        <v>2000000000</v>
      </c>
      <c r="R178" s="259" t="s">
        <v>27</v>
      </c>
    </row>
    <row r="179" spans="2:19" s="260" customFormat="1" ht="15.75" customHeight="1">
      <c r="B179" s="1274"/>
      <c r="C179" s="292"/>
      <c r="D179" s="293"/>
      <c r="E179" s="293"/>
      <c r="F179" s="294"/>
      <c r="G179" s="262"/>
      <c r="H179" s="565" t="s">
        <v>68</v>
      </c>
      <c r="I179" s="338" t="s">
        <v>301</v>
      </c>
      <c r="J179" s="263"/>
      <c r="K179" s="264"/>
      <c r="L179" s="265" t="s">
        <v>163</v>
      </c>
      <c r="M179" s="566">
        <v>7500000000</v>
      </c>
      <c r="N179" s="267"/>
      <c r="O179" s="268"/>
      <c r="P179" s="265" t="s">
        <v>299</v>
      </c>
      <c r="Q179" s="567">
        <v>25000000000</v>
      </c>
      <c r="R179" s="259" t="s">
        <v>27</v>
      </c>
    </row>
    <row r="180" spans="2:19" s="260" customFormat="1" ht="15" customHeight="1">
      <c r="B180" s="1274"/>
      <c r="C180" s="292"/>
      <c r="D180" s="293"/>
      <c r="E180" s="293"/>
      <c r="F180" s="294"/>
      <c r="G180" s="262"/>
      <c r="H180" s="422" t="s">
        <v>68</v>
      </c>
      <c r="I180" s="461" t="s">
        <v>302</v>
      </c>
      <c r="J180" s="263"/>
      <c r="K180" s="264"/>
      <c r="L180" s="265" t="s">
        <v>208</v>
      </c>
      <c r="M180" s="401">
        <v>10000000000</v>
      </c>
      <c r="N180" s="267"/>
      <c r="O180" s="268"/>
      <c r="P180" s="462" t="s">
        <v>209</v>
      </c>
      <c r="Q180" s="463">
        <v>22500000000</v>
      </c>
      <c r="R180" s="259" t="s">
        <v>27</v>
      </c>
    </row>
    <row r="181" spans="2:19" s="480" customFormat="1" ht="15" customHeight="1">
      <c r="B181" s="1274"/>
      <c r="C181" s="465"/>
      <c r="D181" s="466"/>
      <c r="E181" s="466"/>
      <c r="F181" s="467"/>
      <c r="G181" s="468"/>
      <c r="H181" s="469"/>
      <c r="I181" s="470" t="s">
        <v>303</v>
      </c>
      <c r="J181" s="471"/>
      <c r="K181" s="472"/>
      <c r="L181" s="473"/>
      <c r="M181" s="474">
        <f>1000000000+1000000000</f>
        <v>2000000000</v>
      </c>
      <c r="N181" s="475"/>
      <c r="O181" s="476"/>
      <c r="P181" s="477"/>
      <c r="Q181" s="478"/>
      <c r="R181" s="479"/>
      <c r="S181" s="480" t="s">
        <v>304</v>
      </c>
    </row>
    <row r="182" spans="2:19" s="499" customFormat="1" hidden="1">
      <c r="B182" s="1274"/>
      <c r="C182" s="568"/>
      <c r="D182" s="569"/>
      <c r="E182" s="569"/>
      <c r="F182" s="570"/>
      <c r="G182" s="571"/>
      <c r="H182" s="572" t="s">
        <v>68</v>
      </c>
      <c r="I182" s="573" t="s">
        <v>305</v>
      </c>
      <c r="J182" s="574"/>
      <c r="K182" s="575"/>
      <c r="L182" s="576" t="s">
        <v>127</v>
      </c>
      <c r="M182" s="577">
        <v>0</v>
      </c>
      <c r="N182" s="578"/>
      <c r="O182" s="579"/>
      <c r="P182" s="580" t="s">
        <v>68</v>
      </c>
      <c r="Q182" s="581">
        <v>0</v>
      </c>
      <c r="R182" s="582"/>
    </row>
    <row r="183" spans="2:19" s="499" customFormat="1" hidden="1">
      <c r="B183" s="1274"/>
      <c r="C183" s="568"/>
      <c r="D183" s="569"/>
      <c r="E183" s="569"/>
      <c r="F183" s="570"/>
      <c r="G183" s="571"/>
      <c r="H183" s="572" t="s">
        <v>68</v>
      </c>
      <c r="I183" s="573" t="s">
        <v>306</v>
      </c>
      <c r="J183" s="574"/>
      <c r="K183" s="575"/>
      <c r="L183" s="576" t="s">
        <v>127</v>
      </c>
      <c r="M183" s="577">
        <v>0</v>
      </c>
      <c r="N183" s="578"/>
      <c r="O183" s="579"/>
      <c r="P183" s="583" t="s">
        <v>127</v>
      </c>
      <c r="Q183" s="581">
        <v>300000000</v>
      </c>
      <c r="R183" s="582"/>
    </row>
    <row r="184" spans="2:19" s="499" customFormat="1" ht="15.75" hidden="1" customHeight="1">
      <c r="B184" s="1274"/>
      <c r="C184" s="568"/>
      <c r="D184" s="569"/>
      <c r="E184" s="569"/>
      <c r="F184" s="570"/>
      <c r="G184" s="571"/>
      <c r="H184" s="572" t="s">
        <v>68</v>
      </c>
      <c r="I184" s="573" t="s">
        <v>307</v>
      </c>
      <c r="J184" s="574"/>
      <c r="K184" s="575"/>
      <c r="L184" s="584">
        <v>1</v>
      </c>
      <c r="M184" s="577">
        <v>0</v>
      </c>
      <c r="N184" s="578"/>
      <c r="O184" s="579"/>
      <c r="P184" s="585">
        <v>1</v>
      </c>
      <c r="Q184" s="586">
        <v>500000000</v>
      </c>
      <c r="R184" s="582"/>
    </row>
    <row r="185" spans="2:19" s="499" customFormat="1" ht="15.75" hidden="1" customHeight="1">
      <c r="B185" s="1274"/>
      <c r="C185" s="587"/>
      <c r="D185" s="569"/>
      <c r="E185" s="569"/>
      <c r="F185" s="570"/>
      <c r="G185" s="571"/>
      <c r="H185" s="572" t="s">
        <v>68</v>
      </c>
      <c r="I185" s="588" t="s">
        <v>308</v>
      </c>
      <c r="J185" s="574"/>
      <c r="K185" s="575"/>
      <c r="L185" s="584">
        <v>1</v>
      </c>
      <c r="M185" s="577">
        <v>0</v>
      </c>
      <c r="N185" s="578"/>
      <c r="O185" s="579"/>
      <c r="P185" s="585">
        <v>1</v>
      </c>
      <c r="Q185" s="589">
        <v>200000000</v>
      </c>
      <c r="R185" s="582"/>
    </row>
    <row r="186" spans="2:19" s="499" customFormat="1" hidden="1">
      <c r="B186" s="1274"/>
      <c r="C186" s="484"/>
      <c r="D186" s="485"/>
      <c r="E186" s="485"/>
      <c r="F186" s="486"/>
      <c r="G186" s="487"/>
      <c r="H186" s="488" t="s">
        <v>68</v>
      </c>
      <c r="I186" s="590" t="s">
        <v>309</v>
      </c>
      <c r="J186" s="501"/>
      <c r="K186" s="491"/>
      <c r="L186" s="492">
        <v>1</v>
      </c>
      <c r="M186" s="577">
        <v>0</v>
      </c>
      <c r="N186" s="494"/>
      <c r="O186" s="495"/>
      <c r="P186" s="496"/>
      <c r="Q186" s="591"/>
      <c r="R186" s="498"/>
    </row>
    <row r="187" spans="2:19" s="499" customFormat="1" hidden="1">
      <c r="B187" s="1274"/>
      <c r="C187" s="484"/>
      <c r="D187" s="485"/>
      <c r="E187" s="485"/>
      <c r="F187" s="486"/>
      <c r="G187" s="487"/>
      <c r="H187" s="488" t="s">
        <v>68</v>
      </c>
      <c r="I187" s="590" t="s">
        <v>310</v>
      </c>
      <c r="J187" s="501"/>
      <c r="K187" s="491"/>
      <c r="L187" s="492">
        <v>1</v>
      </c>
      <c r="M187" s="577">
        <v>0</v>
      </c>
      <c r="N187" s="494"/>
      <c r="O187" s="495"/>
      <c r="P187" s="496" t="s">
        <v>311</v>
      </c>
      <c r="Q187" s="591">
        <v>0</v>
      </c>
      <c r="R187" s="498" t="s">
        <v>27</v>
      </c>
    </row>
    <row r="188" spans="2:19" s="499" customFormat="1" hidden="1">
      <c r="B188" s="1274"/>
      <c r="C188" s="484"/>
      <c r="D188" s="485"/>
      <c r="E188" s="485"/>
      <c r="F188" s="486"/>
      <c r="G188" s="487"/>
      <c r="H188" s="488" t="s">
        <v>68</v>
      </c>
      <c r="I188" s="590" t="s">
        <v>312</v>
      </c>
      <c r="J188" s="501"/>
      <c r="K188" s="491"/>
      <c r="L188" s="492">
        <v>1</v>
      </c>
      <c r="M188" s="577">
        <v>0</v>
      </c>
      <c r="N188" s="494"/>
      <c r="O188" s="495"/>
      <c r="P188" s="496" t="s">
        <v>206</v>
      </c>
      <c r="Q188" s="592">
        <v>0</v>
      </c>
      <c r="R188" s="498"/>
    </row>
    <row r="189" spans="2:19" s="499" customFormat="1" ht="15.75" hidden="1" customHeight="1">
      <c r="B189" s="1274"/>
      <c r="C189" s="484"/>
      <c r="D189" s="485"/>
      <c r="E189" s="485"/>
      <c r="F189" s="486"/>
      <c r="G189" s="487"/>
      <c r="H189" s="488" t="s">
        <v>68</v>
      </c>
      <c r="I189" s="593" t="s">
        <v>313</v>
      </c>
      <c r="J189" s="501"/>
      <c r="K189" s="491"/>
      <c r="L189" s="492">
        <v>1</v>
      </c>
      <c r="M189" s="493">
        <v>0</v>
      </c>
      <c r="N189" s="494"/>
      <c r="O189" s="495"/>
      <c r="P189" s="594" t="s">
        <v>206</v>
      </c>
      <c r="Q189" s="592"/>
      <c r="R189" s="498"/>
    </row>
    <row r="190" spans="2:19" s="499" customFormat="1" ht="15.75" hidden="1" customHeight="1">
      <c r="B190" s="1274"/>
      <c r="C190" s="484"/>
      <c r="D190" s="485"/>
      <c r="E190" s="485"/>
      <c r="F190" s="486"/>
      <c r="G190" s="487"/>
      <c r="H190" s="488" t="s">
        <v>68</v>
      </c>
      <c r="I190" s="590" t="s">
        <v>314</v>
      </c>
      <c r="J190" s="501"/>
      <c r="K190" s="491"/>
      <c r="L190" s="492">
        <v>1</v>
      </c>
      <c r="M190" s="493">
        <v>0</v>
      </c>
      <c r="N190" s="494"/>
      <c r="O190" s="495"/>
      <c r="P190" s="496" t="s">
        <v>206</v>
      </c>
      <c r="Q190" s="497"/>
      <c r="R190" s="498"/>
    </row>
    <row r="191" spans="2:19" s="499" customFormat="1" ht="15.75" hidden="1" customHeight="1">
      <c r="B191" s="1274"/>
      <c r="C191" s="484"/>
      <c r="D191" s="485"/>
      <c r="E191" s="485"/>
      <c r="F191" s="486"/>
      <c r="G191" s="487"/>
      <c r="H191" s="500" t="s">
        <v>68</v>
      </c>
      <c r="I191" s="590" t="s">
        <v>315</v>
      </c>
      <c r="J191" s="501"/>
      <c r="K191" s="491"/>
      <c r="L191" s="492">
        <v>1</v>
      </c>
      <c r="M191" s="493">
        <v>0</v>
      </c>
      <c r="N191" s="494"/>
      <c r="O191" s="495"/>
      <c r="P191" s="496" t="s">
        <v>206</v>
      </c>
      <c r="Q191" s="497"/>
      <c r="R191" s="498"/>
    </row>
    <row r="192" spans="2:19" s="499" customFormat="1" ht="15.75" hidden="1" customHeight="1">
      <c r="B192" s="1274"/>
      <c r="C192" s="484"/>
      <c r="D192" s="485"/>
      <c r="E192" s="485"/>
      <c r="F192" s="486"/>
      <c r="G192" s="595"/>
      <c r="H192" s="488" t="s">
        <v>68</v>
      </c>
      <c r="I192" s="590" t="s">
        <v>316</v>
      </c>
      <c r="J192" s="501"/>
      <c r="K192" s="596"/>
      <c r="L192" s="492">
        <v>1</v>
      </c>
      <c r="M192" s="597">
        <v>0</v>
      </c>
      <c r="N192" s="494"/>
      <c r="O192" s="495"/>
      <c r="P192" s="496" t="s">
        <v>208</v>
      </c>
      <c r="Q192" s="592">
        <v>0</v>
      </c>
      <c r="R192" s="498"/>
    </row>
    <row r="193" spans="2:22" s="260" customFormat="1" ht="21" customHeight="1">
      <c r="B193" s="1274">
        <v>24</v>
      </c>
      <c r="C193" s="74">
        <v>1</v>
      </c>
      <c r="D193" s="208" t="s">
        <v>19</v>
      </c>
      <c r="E193" s="208" t="s">
        <v>32</v>
      </c>
      <c r="F193" s="155">
        <v>10</v>
      </c>
      <c r="G193" s="210">
        <v>16</v>
      </c>
      <c r="H193" s="1366" t="s">
        <v>317</v>
      </c>
      <c r="I193" s="1367"/>
      <c r="J193" s="383" t="s">
        <v>318</v>
      </c>
      <c r="K193" s="420" t="s">
        <v>64</v>
      </c>
      <c r="L193" s="384">
        <v>1</v>
      </c>
      <c r="M193" s="357">
        <f>SUM(M194:M197)</f>
        <v>4211000000</v>
      </c>
      <c r="N193" s="256" t="s">
        <v>27</v>
      </c>
      <c r="O193" s="257"/>
      <c r="P193" s="254" t="s">
        <v>319</v>
      </c>
      <c r="Q193" s="258">
        <f>SUM(Q196:Q197)</f>
        <v>0</v>
      </c>
      <c r="R193" s="259"/>
    </row>
    <row r="194" spans="2:22" s="260" customFormat="1" ht="16.5" hidden="1" customHeight="1">
      <c r="B194" s="1274"/>
      <c r="C194" s="292"/>
      <c r="D194" s="293"/>
      <c r="E194" s="293"/>
      <c r="F194" s="294"/>
      <c r="G194" s="262"/>
      <c r="H194" s="422" t="s">
        <v>68</v>
      </c>
      <c r="I194" s="423" t="s">
        <v>320</v>
      </c>
      <c r="J194" s="263"/>
      <c r="K194" s="264"/>
      <c r="L194" s="265" t="s">
        <v>321</v>
      </c>
      <c r="M194" s="401">
        <v>0</v>
      </c>
      <c r="N194" s="267"/>
      <c r="O194" s="268"/>
      <c r="P194" s="392"/>
      <c r="Q194" s="403"/>
      <c r="R194" s="259"/>
    </row>
    <row r="195" spans="2:22" s="260" customFormat="1">
      <c r="B195" s="1274"/>
      <c r="C195" s="292"/>
      <c r="D195" s="293"/>
      <c r="E195" s="293"/>
      <c r="F195" s="294"/>
      <c r="G195" s="262"/>
      <c r="H195" s="422" t="s">
        <v>68</v>
      </c>
      <c r="I195" s="423" t="s">
        <v>322</v>
      </c>
      <c r="J195" s="263"/>
      <c r="K195" s="264"/>
      <c r="L195" s="265" t="s">
        <v>323</v>
      </c>
      <c r="M195" s="598">
        <v>4211000000</v>
      </c>
      <c r="N195" s="267"/>
      <c r="O195" s="268"/>
      <c r="P195" s="269" t="s">
        <v>324</v>
      </c>
      <c r="Q195" s="270">
        <v>18000000000</v>
      </c>
      <c r="R195" s="259" t="s">
        <v>325</v>
      </c>
    </row>
    <row r="196" spans="2:22" s="499" customFormat="1" hidden="1">
      <c r="B196" s="1274"/>
      <c r="C196" s="484"/>
      <c r="D196" s="485"/>
      <c r="E196" s="485"/>
      <c r="F196" s="486"/>
      <c r="G196" s="487"/>
      <c r="H196" s="488" t="s">
        <v>68</v>
      </c>
      <c r="I196" s="599" t="s">
        <v>326</v>
      </c>
      <c r="J196" s="501"/>
      <c r="K196" s="491"/>
      <c r="L196" s="492" t="s">
        <v>193</v>
      </c>
      <c r="M196" s="493">
        <v>0</v>
      </c>
      <c r="N196" s="494"/>
      <c r="O196" s="495"/>
      <c r="P196" s="594" t="s">
        <v>68</v>
      </c>
      <c r="Q196" s="600" t="s">
        <v>68</v>
      </c>
      <c r="R196" s="498" t="s">
        <v>327</v>
      </c>
    </row>
    <row r="197" spans="2:22" s="499" customFormat="1" hidden="1">
      <c r="B197" s="1274"/>
      <c r="C197" s="484"/>
      <c r="D197" s="485"/>
      <c r="E197" s="485"/>
      <c r="F197" s="486"/>
      <c r="G197" s="487"/>
      <c r="H197" s="500" t="s">
        <v>68</v>
      </c>
      <c r="I197" s="599" t="s">
        <v>328</v>
      </c>
      <c r="J197" s="501"/>
      <c r="K197" s="491"/>
      <c r="L197" s="492" t="s">
        <v>68</v>
      </c>
      <c r="M197" s="601" t="s">
        <v>68</v>
      </c>
      <c r="N197" s="494"/>
      <c r="O197" s="495"/>
      <c r="P197" s="601"/>
      <c r="Q197" s="600"/>
      <c r="R197" s="498" t="s">
        <v>327</v>
      </c>
    </row>
    <row r="198" spans="2:22" ht="8.25" customHeight="1">
      <c r="C198" s="602"/>
      <c r="D198" s="603"/>
      <c r="E198" s="603"/>
      <c r="F198" s="604"/>
      <c r="G198" s="605"/>
      <c r="H198" s="606"/>
      <c r="I198" s="607"/>
      <c r="J198" s="608"/>
      <c r="K198" s="609"/>
      <c r="L198" s="610"/>
      <c r="M198" s="611"/>
      <c r="N198" s="612"/>
      <c r="O198" s="613"/>
      <c r="P198" s="614"/>
      <c r="Q198" s="615"/>
      <c r="R198" s="616"/>
      <c r="S198" s="617"/>
      <c r="V198" s="618"/>
    </row>
    <row r="199" spans="2:22" s="29" customFormat="1" ht="22.5" customHeight="1">
      <c r="B199" s="1272"/>
      <c r="C199" s="64">
        <v>1</v>
      </c>
      <c r="D199" s="65" t="s">
        <v>19</v>
      </c>
      <c r="E199" s="65" t="s">
        <v>32</v>
      </c>
      <c r="F199" s="244">
        <v>11</v>
      </c>
      <c r="G199" s="1368" t="s">
        <v>329</v>
      </c>
      <c r="H199" s="1369"/>
      <c r="I199" s="1370"/>
      <c r="J199" s="619" t="s">
        <v>330</v>
      </c>
      <c r="K199" s="620"/>
      <c r="L199" s="621"/>
      <c r="M199" s="622">
        <f>M200+M201+M203+M211+M204+M206+M207+M208+M209+M210+M212+M221+M215+M220+M214+M222+M223+M219+M217+M218+M216</f>
        <v>82535950000</v>
      </c>
      <c r="N199" s="623"/>
      <c r="O199" s="624"/>
      <c r="P199" s="625"/>
      <c r="Q199" s="626">
        <f>Q200+Q201+Q203+Q211+Q204+Q206+Q207+Q208+Q209+Q210+Q212+Q221+Q215+Q220+Q214+Q222+Q223+Q219+Q217+Q218</f>
        <v>76138000000</v>
      </c>
      <c r="R199" s="627"/>
      <c r="S199" s="628"/>
      <c r="T199" s="30"/>
    </row>
    <row r="200" spans="2:22" s="54" customFormat="1" ht="22.5" customHeight="1">
      <c r="B200" s="1272"/>
      <c r="C200" s="94">
        <v>1</v>
      </c>
      <c r="D200" s="95" t="s">
        <v>19</v>
      </c>
      <c r="E200" s="95" t="s">
        <v>32</v>
      </c>
      <c r="F200" s="190">
        <v>11</v>
      </c>
      <c r="G200" s="186" t="s">
        <v>19</v>
      </c>
      <c r="H200" s="1371" t="s">
        <v>331</v>
      </c>
      <c r="I200" s="1372"/>
      <c r="J200" s="629" t="s">
        <v>332</v>
      </c>
      <c r="K200" s="630" t="s">
        <v>333</v>
      </c>
      <c r="L200" s="631" t="s">
        <v>334</v>
      </c>
      <c r="M200" s="632">
        <f>89.35*27000000</f>
        <v>2412450000</v>
      </c>
      <c r="N200" s="633" t="s">
        <v>27</v>
      </c>
      <c r="O200" s="634"/>
      <c r="P200" s="631" t="s">
        <v>335</v>
      </c>
      <c r="Q200" s="635">
        <f>ROUND((5/100*M200+M200),-6)</f>
        <v>2533000000</v>
      </c>
      <c r="R200" s="636" t="s">
        <v>27</v>
      </c>
      <c r="S200" s="361"/>
    </row>
    <row r="201" spans="2:22" s="54" customFormat="1" ht="23.25" customHeight="1">
      <c r="B201" s="1272"/>
      <c r="C201" s="94">
        <v>1</v>
      </c>
      <c r="D201" s="95" t="s">
        <v>19</v>
      </c>
      <c r="E201" s="95" t="s">
        <v>32</v>
      </c>
      <c r="F201" s="190">
        <v>11</v>
      </c>
      <c r="G201" s="186" t="s">
        <v>28</v>
      </c>
      <c r="H201" s="1373" t="s">
        <v>336</v>
      </c>
      <c r="I201" s="1374"/>
      <c r="J201" s="629" t="s">
        <v>337</v>
      </c>
      <c r="K201" s="630" t="s">
        <v>338</v>
      </c>
      <c r="L201" s="631" t="s">
        <v>339</v>
      </c>
      <c r="M201" s="632">
        <v>2419292000</v>
      </c>
      <c r="N201" s="633" t="s">
        <v>27</v>
      </c>
      <c r="O201" s="634"/>
      <c r="P201" s="631" t="s">
        <v>335</v>
      </c>
      <c r="Q201" s="635">
        <f>ROUND((5/100*M201+M201),-6)</f>
        <v>2540000000</v>
      </c>
      <c r="R201" s="636" t="s">
        <v>27</v>
      </c>
      <c r="S201" s="140"/>
      <c r="U201" s="53"/>
    </row>
    <row r="202" spans="2:22" s="652" customFormat="1" ht="23.25" customHeight="1">
      <c r="B202" s="1272"/>
      <c r="C202" s="637"/>
      <c r="D202" s="638"/>
      <c r="E202" s="638"/>
      <c r="F202" s="639"/>
      <c r="G202" s="640"/>
      <c r="H202" s="641"/>
      <c r="I202" s="642"/>
      <c r="J202" s="643"/>
      <c r="K202" s="644"/>
      <c r="L202" s="645"/>
      <c r="M202" s="646"/>
      <c r="N202" s="647"/>
      <c r="O202" s="648"/>
      <c r="P202" s="645"/>
      <c r="Q202" s="649"/>
      <c r="R202" s="650"/>
      <c r="S202" s="651" t="s">
        <v>340</v>
      </c>
      <c r="U202" s="653"/>
    </row>
    <row r="203" spans="2:22" s="54" customFormat="1" ht="24.75" customHeight="1">
      <c r="B203" s="1272"/>
      <c r="C203" s="74">
        <v>1</v>
      </c>
      <c r="D203" s="75" t="s">
        <v>19</v>
      </c>
      <c r="E203" s="75" t="s">
        <v>32</v>
      </c>
      <c r="F203" s="344">
        <v>11</v>
      </c>
      <c r="G203" s="155" t="s">
        <v>32</v>
      </c>
      <c r="H203" s="1373" t="s">
        <v>341</v>
      </c>
      <c r="I203" s="1374"/>
      <c r="J203" s="654" t="s">
        <v>342</v>
      </c>
      <c r="K203" s="655" t="s">
        <v>343</v>
      </c>
      <c r="L203" s="656" t="s">
        <v>344</v>
      </c>
      <c r="M203" s="657">
        <v>2592166000</v>
      </c>
      <c r="N203" s="658" t="s">
        <v>27</v>
      </c>
      <c r="O203" s="659"/>
      <c r="P203" s="656" t="str">
        <f>L203</f>
        <v>119,67 Km</v>
      </c>
      <c r="Q203" s="635">
        <f>ROUND((5/100*M203+M203),-6)</f>
        <v>2722000000</v>
      </c>
      <c r="R203" s="636" t="s">
        <v>27</v>
      </c>
      <c r="S203" s="140">
        <f>S201/2</f>
        <v>0</v>
      </c>
      <c r="U203" s="660">
        <f>122.02*U201</f>
        <v>0</v>
      </c>
    </row>
    <row r="204" spans="2:22" s="54" customFormat="1" ht="32.1" customHeight="1">
      <c r="B204" s="1272"/>
      <c r="C204" s="74">
        <v>1</v>
      </c>
      <c r="D204" s="75" t="s">
        <v>19</v>
      </c>
      <c r="E204" s="75" t="s">
        <v>32</v>
      </c>
      <c r="F204" s="344">
        <v>11</v>
      </c>
      <c r="G204" s="155" t="s">
        <v>35</v>
      </c>
      <c r="H204" s="1373" t="s">
        <v>345</v>
      </c>
      <c r="I204" s="1374"/>
      <c r="J204" s="661" t="s">
        <v>346</v>
      </c>
      <c r="K204" s="655" t="s">
        <v>261</v>
      </c>
      <c r="L204" s="656" t="s">
        <v>347</v>
      </c>
      <c r="M204" s="657">
        <f>4294540000+M205</f>
        <v>6294540000</v>
      </c>
      <c r="N204" s="658" t="s">
        <v>27</v>
      </c>
      <c r="O204" s="659"/>
      <c r="P204" s="656" t="str">
        <f>L204</f>
        <v>122,02 Km</v>
      </c>
      <c r="Q204" s="635">
        <f t="shared" ref="Q204:Q212" si="3">ROUND((5/100*M204+M204),-6)</f>
        <v>6609000000</v>
      </c>
      <c r="R204" s="636" t="s">
        <v>27</v>
      </c>
      <c r="S204" s="421"/>
    </row>
    <row r="205" spans="2:22" s="676" customFormat="1" ht="31.5">
      <c r="B205" s="1272"/>
      <c r="C205" s="662"/>
      <c r="D205" s="663"/>
      <c r="E205" s="663"/>
      <c r="F205" s="467"/>
      <c r="G205" s="664"/>
      <c r="H205" s="665" t="s">
        <v>68</v>
      </c>
      <c r="I205" s="666" t="s">
        <v>348</v>
      </c>
      <c r="J205" s="667"/>
      <c r="K205" s="668"/>
      <c r="L205" s="669"/>
      <c r="M205" s="670">
        <f>1000000000+1000000000</f>
        <v>2000000000</v>
      </c>
      <c r="N205" s="671"/>
      <c r="O205" s="672"/>
      <c r="P205" s="669"/>
      <c r="Q205" s="673"/>
      <c r="R205" s="674"/>
      <c r="S205" s="675" t="s">
        <v>349</v>
      </c>
      <c r="V205" s="675"/>
    </row>
    <row r="206" spans="2:22" s="54" customFormat="1" ht="36.75" customHeight="1">
      <c r="B206" s="1272"/>
      <c r="C206" s="74">
        <v>1</v>
      </c>
      <c r="D206" s="75" t="s">
        <v>19</v>
      </c>
      <c r="E206" s="75" t="s">
        <v>32</v>
      </c>
      <c r="F206" s="344">
        <v>11</v>
      </c>
      <c r="G206" s="155" t="s">
        <v>38</v>
      </c>
      <c r="H206" s="1373" t="s">
        <v>738</v>
      </c>
      <c r="I206" s="1374"/>
      <c r="J206" s="661" t="s">
        <v>350</v>
      </c>
      <c r="K206" s="655" t="s">
        <v>351</v>
      </c>
      <c r="L206" s="656" t="s">
        <v>352</v>
      </c>
      <c r="M206" s="657">
        <v>2702692000</v>
      </c>
      <c r="N206" s="658" t="s">
        <v>27</v>
      </c>
      <c r="O206" s="659"/>
      <c r="P206" s="656" t="str">
        <f t="shared" ref="P206:P223" si="4">L206</f>
        <v>132,72 Km</v>
      </c>
      <c r="Q206" s="635">
        <f t="shared" si="3"/>
        <v>2838000000</v>
      </c>
      <c r="R206" s="636" t="s">
        <v>27</v>
      </c>
      <c r="S206" s="139"/>
    </row>
    <row r="207" spans="2:22" s="54" customFormat="1" ht="37.5" customHeight="1">
      <c r="B207" s="1272"/>
      <c r="C207" s="74">
        <v>1</v>
      </c>
      <c r="D207" s="75" t="s">
        <v>19</v>
      </c>
      <c r="E207" s="75" t="s">
        <v>32</v>
      </c>
      <c r="F207" s="344">
        <v>11</v>
      </c>
      <c r="G207" s="155" t="s">
        <v>46</v>
      </c>
      <c r="H207" s="1373" t="s">
        <v>353</v>
      </c>
      <c r="I207" s="1374"/>
      <c r="J207" s="661" t="s">
        <v>354</v>
      </c>
      <c r="K207" s="655" t="s">
        <v>355</v>
      </c>
      <c r="L207" s="656" t="s">
        <v>356</v>
      </c>
      <c r="M207" s="657">
        <v>2188212000</v>
      </c>
      <c r="N207" s="658" t="s">
        <v>27</v>
      </c>
      <c r="O207" s="659"/>
      <c r="P207" s="656" t="str">
        <f t="shared" si="4"/>
        <v>80,84 Km</v>
      </c>
      <c r="Q207" s="635">
        <f t="shared" si="3"/>
        <v>2298000000</v>
      </c>
      <c r="R207" s="636" t="s">
        <v>27</v>
      </c>
      <c r="S207" s="139"/>
    </row>
    <row r="208" spans="2:22" s="54" customFormat="1" ht="27.75" customHeight="1">
      <c r="B208" s="1272"/>
      <c r="C208" s="74">
        <v>1</v>
      </c>
      <c r="D208" s="75" t="s">
        <v>19</v>
      </c>
      <c r="E208" s="75" t="s">
        <v>32</v>
      </c>
      <c r="F208" s="344">
        <v>11</v>
      </c>
      <c r="G208" s="155" t="s">
        <v>49</v>
      </c>
      <c r="H208" s="1373" t="s">
        <v>357</v>
      </c>
      <c r="I208" s="1374"/>
      <c r="J208" s="661" t="s">
        <v>358</v>
      </c>
      <c r="K208" s="655" t="s">
        <v>359</v>
      </c>
      <c r="L208" s="656" t="s">
        <v>360</v>
      </c>
      <c r="M208" s="657">
        <v>2650590000</v>
      </c>
      <c r="N208" s="658" t="s">
        <v>27</v>
      </c>
      <c r="O208" s="659"/>
      <c r="P208" s="656" t="str">
        <f t="shared" si="4"/>
        <v>104,21 Km</v>
      </c>
      <c r="Q208" s="635">
        <f t="shared" si="3"/>
        <v>2783000000</v>
      </c>
      <c r="R208" s="636" t="s">
        <v>27</v>
      </c>
      <c r="S208" s="139"/>
    </row>
    <row r="209" spans="2:19" s="54" customFormat="1" ht="21.75" customHeight="1">
      <c r="B209" s="1272"/>
      <c r="C209" s="74">
        <v>1</v>
      </c>
      <c r="D209" s="75" t="s">
        <v>19</v>
      </c>
      <c r="E209" s="75" t="s">
        <v>32</v>
      </c>
      <c r="F209" s="344">
        <v>11</v>
      </c>
      <c r="G209" s="155" t="s">
        <v>23</v>
      </c>
      <c r="H209" s="1373" t="s">
        <v>361</v>
      </c>
      <c r="I209" s="1374"/>
      <c r="J209" s="661" t="s">
        <v>362</v>
      </c>
      <c r="K209" s="655" t="s">
        <v>281</v>
      </c>
      <c r="L209" s="656" t="s">
        <v>363</v>
      </c>
      <c r="M209" s="657">
        <v>2545296000</v>
      </c>
      <c r="N209" s="658" t="s">
        <v>27</v>
      </c>
      <c r="O209" s="659"/>
      <c r="P209" s="656" t="str">
        <f t="shared" si="4"/>
        <v>116,38 Km</v>
      </c>
      <c r="Q209" s="635">
        <f t="shared" si="3"/>
        <v>2673000000</v>
      </c>
      <c r="R209" s="636" t="s">
        <v>27</v>
      </c>
      <c r="S209" s="139"/>
    </row>
    <row r="210" spans="2:19" s="54" customFormat="1" ht="37.5" customHeight="1">
      <c r="B210" s="1272"/>
      <c r="C210" s="74">
        <v>1</v>
      </c>
      <c r="D210" s="75" t="s">
        <v>19</v>
      </c>
      <c r="E210" s="75" t="s">
        <v>32</v>
      </c>
      <c r="F210" s="344">
        <v>11</v>
      </c>
      <c r="G210" s="155" t="s">
        <v>41</v>
      </c>
      <c r="H210" s="1373" t="s">
        <v>364</v>
      </c>
      <c r="I210" s="1374"/>
      <c r="J210" s="661" t="s">
        <v>365</v>
      </c>
      <c r="K210" s="677" t="s">
        <v>366</v>
      </c>
      <c r="L210" s="656" t="s">
        <v>367</v>
      </c>
      <c r="M210" s="657">
        <f>136.66*27000000</f>
        <v>3689820000</v>
      </c>
      <c r="N210" s="658" t="s">
        <v>27</v>
      </c>
      <c r="O210" s="659"/>
      <c r="P210" s="656" t="str">
        <f t="shared" si="4"/>
        <v>136,66 Km</v>
      </c>
      <c r="Q210" s="635">
        <f t="shared" si="3"/>
        <v>3874000000</v>
      </c>
      <c r="R210" s="636" t="s">
        <v>27</v>
      </c>
      <c r="S210" s="139"/>
    </row>
    <row r="211" spans="2:19" s="54" customFormat="1" ht="24" customHeight="1">
      <c r="B211" s="1272"/>
      <c r="C211" s="74">
        <v>1</v>
      </c>
      <c r="D211" s="75" t="s">
        <v>19</v>
      </c>
      <c r="E211" s="75" t="s">
        <v>32</v>
      </c>
      <c r="F211" s="344">
        <v>11</v>
      </c>
      <c r="G211" s="155" t="s">
        <v>368</v>
      </c>
      <c r="H211" s="1373" t="s">
        <v>369</v>
      </c>
      <c r="I211" s="1374"/>
      <c r="J211" s="661" t="s">
        <v>370</v>
      </c>
      <c r="K211" s="655" t="s">
        <v>371</v>
      </c>
      <c r="L211" s="656" t="s">
        <v>372</v>
      </c>
      <c r="M211" s="657">
        <f>90*27000000</f>
        <v>2430000000</v>
      </c>
      <c r="N211" s="658" t="s">
        <v>27</v>
      </c>
      <c r="O211" s="659"/>
      <c r="P211" s="656" t="str">
        <f>L211</f>
        <v>90 Km</v>
      </c>
      <c r="Q211" s="635">
        <f>ROUND((5/100*M211+M211),-6)</f>
        <v>2552000000</v>
      </c>
      <c r="R211" s="636"/>
      <c r="S211" s="139"/>
    </row>
    <row r="212" spans="2:19" s="54" customFormat="1" ht="37.5" customHeight="1">
      <c r="B212" s="1272"/>
      <c r="C212" s="74">
        <v>1</v>
      </c>
      <c r="D212" s="75" t="s">
        <v>19</v>
      </c>
      <c r="E212" s="75" t="s">
        <v>32</v>
      </c>
      <c r="F212" s="344">
        <v>11</v>
      </c>
      <c r="G212" s="155">
        <v>11</v>
      </c>
      <c r="H212" s="1373" t="s">
        <v>373</v>
      </c>
      <c r="I212" s="1374"/>
      <c r="J212" s="661" t="s">
        <v>374</v>
      </c>
      <c r="K212" s="655" t="s">
        <v>375</v>
      </c>
      <c r="L212" s="656" t="s">
        <v>376</v>
      </c>
      <c r="M212" s="657">
        <f>1453680000+M213</f>
        <v>1953680000</v>
      </c>
      <c r="N212" s="658" t="s">
        <v>27</v>
      </c>
      <c r="O212" s="659"/>
      <c r="P212" s="656" t="str">
        <f t="shared" si="4"/>
        <v>53,84 Km</v>
      </c>
      <c r="Q212" s="635">
        <f t="shared" si="3"/>
        <v>2051000000</v>
      </c>
      <c r="R212" s="636" t="s">
        <v>27</v>
      </c>
      <c r="S212" s="361"/>
    </row>
    <row r="213" spans="2:19" s="260" customFormat="1" ht="21" customHeight="1">
      <c r="B213" s="1274"/>
      <c r="C213" s="94"/>
      <c r="D213" s="208"/>
      <c r="E213" s="208"/>
      <c r="F213" s="155"/>
      <c r="G213" s="210"/>
      <c r="H213" s="678"/>
      <c r="I213" s="679" t="s">
        <v>377</v>
      </c>
      <c r="J213" s="252"/>
      <c r="K213" s="253"/>
      <c r="L213" s="254"/>
      <c r="M213" s="680">
        <v>500000000</v>
      </c>
      <c r="N213" s="256"/>
      <c r="O213" s="257"/>
      <c r="P213" s="254"/>
      <c r="Q213" s="258"/>
      <c r="R213" s="259"/>
      <c r="S213" s="480" t="s">
        <v>378</v>
      </c>
    </row>
    <row r="214" spans="2:19" s="54" customFormat="1" ht="20.25" customHeight="1">
      <c r="B214" s="1272"/>
      <c r="C214" s="74">
        <v>1</v>
      </c>
      <c r="D214" s="75" t="s">
        <v>19</v>
      </c>
      <c r="E214" s="75" t="s">
        <v>32</v>
      </c>
      <c r="F214" s="344">
        <v>11</v>
      </c>
      <c r="G214" s="155">
        <v>12</v>
      </c>
      <c r="H214" s="1373" t="s">
        <v>379</v>
      </c>
      <c r="I214" s="1374"/>
      <c r="J214" s="661" t="s">
        <v>380</v>
      </c>
      <c r="K214" s="655" t="s">
        <v>31</v>
      </c>
      <c r="L214" s="656" t="s">
        <v>381</v>
      </c>
      <c r="M214" s="657">
        <v>500000000</v>
      </c>
      <c r="N214" s="658" t="s">
        <v>27</v>
      </c>
      <c r="O214" s="681"/>
      <c r="P214" s="656" t="str">
        <f>L214</f>
        <v>25 Unit</v>
      </c>
      <c r="Q214" s="635">
        <f>M214</f>
        <v>500000000</v>
      </c>
      <c r="R214" s="636" t="s">
        <v>27</v>
      </c>
      <c r="S214" s="139"/>
    </row>
    <row r="215" spans="2:19" s="54" customFormat="1" ht="31.5" customHeight="1">
      <c r="B215" s="1272"/>
      <c r="C215" s="74">
        <v>1</v>
      </c>
      <c r="D215" s="75" t="s">
        <v>19</v>
      </c>
      <c r="E215" s="75" t="s">
        <v>32</v>
      </c>
      <c r="F215" s="344">
        <v>11</v>
      </c>
      <c r="G215" s="155">
        <v>13</v>
      </c>
      <c r="H215" s="1373" t="s">
        <v>382</v>
      </c>
      <c r="I215" s="1374"/>
      <c r="J215" s="661" t="s">
        <v>383</v>
      </c>
      <c r="K215" s="682" t="s">
        <v>384</v>
      </c>
      <c r="L215" s="683" t="s">
        <v>385</v>
      </c>
      <c r="M215" s="657">
        <v>4000000000</v>
      </c>
      <c r="N215" s="658" t="s">
        <v>27</v>
      </c>
      <c r="O215" s="659"/>
      <c r="P215" s="683" t="str">
        <f>L215</f>
        <v>100,00 M' dan 2 Paket</v>
      </c>
      <c r="Q215" s="635">
        <f>ROUND((5/100*M215+M215),-6)</f>
        <v>4200000000</v>
      </c>
      <c r="R215" s="636" t="s">
        <v>27</v>
      </c>
      <c r="S215" s="139"/>
    </row>
    <row r="216" spans="2:19" s="54" customFormat="1" ht="30.75" customHeight="1">
      <c r="B216" s="1272"/>
      <c r="C216" s="74">
        <v>1</v>
      </c>
      <c r="D216" s="75" t="s">
        <v>19</v>
      </c>
      <c r="E216" s="75" t="s">
        <v>32</v>
      </c>
      <c r="F216" s="344">
        <v>11</v>
      </c>
      <c r="G216" s="119">
        <v>14</v>
      </c>
      <c r="H216" s="1375" t="s">
        <v>408</v>
      </c>
      <c r="I216" s="1376"/>
      <c r="J216" s="684" t="s">
        <v>409</v>
      </c>
      <c r="K216" s="704" t="s">
        <v>64</v>
      </c>
      <c r="L216" s="690" t="s">
        <v>161</v>
      </c>
      <c r="M216" s="686">
        <v>10000000000</v>
      </c>
      <c r="N216" s="687"/>
      <c r="O216" s="688"/>
      <c r="P216" s="690"/>
      <c r="Q216" s="635"/>
      <c r="R216" s="636"/>
      <c r="S216" s="139"/>
    </row>
    <row r="217" spans="2:19" s="54" customFormat="1" ht="16.5" customHeight="1">
      <c r="B217" s="1272"/>
      <c r="C217" s="74">
        <v>1</v>
      </c>
      <c r="D217" s="75" t="s">
        <v>19</v>
      </c>
      <c r="E217" s="75" t="s">
        <v>32</v>
      </c>
      <c r="F217" s="344">
        <v>11</v>
      </c>
      <c r="G217" s="119">
        <v>15</v>
      </c>
      <c r="H217" s="1373" t="s">
        <v>403</v>
      </c>
      <c r="I217" s="1374"/>
      <c r="J217" s="684" t="s">
        <v>404</v>
      </c>
      <c r="K217" s="682" t="s">
        <v>64</v>
      </c>
      <c r="L217" s="690" t="s">
        <v>402</v>
      </c>
      <c r="M217" s="686">
        <v>12000000000</v>
      </c>
      <c r="N217" s="658" t="s">
        <v>27</v>
      </c>
      <c r="O217" s="688"/>
      <c r="P217" s="690" t="s">
        <v>402</v>
      </c>
      <c r="Q217" s="635">
        <f>ROUND((5/100*M217+M217),-6)</f>
        <v>12600000000</v>
      </c>
      <c r="R217" s="636"/>
      <c r="S217" s="139"/>
    </row>
    <row r="218" spans="2:19" s="54" customFormat="1" ht="16.5" customHeight="1">
      <c r="B218" s="1272"/>
      <c r="C218" s="74">
        <v>1</v>
      </c>
      <c r="D218" s="75" t="s">
        <v>19</v>
      </c>
      <c r="E218" s="75" t="s">
        <v>32</v>
      </c>
      <c r="F218" s="344">
        <v>11</v>
      </c>
      <c r="G218" s="119">
        <v>16</v>
      </c>
      <c r="H218" s="1373" t="s">
        <v>405</v>
      </c>
      <c r="I218" s="1374"/>
      <c r="J218" s="684" t="s">
        <v>406</v>
      </c>
      <c r="K218" s="704" t="s">
        <v>64</v>
      </c>
      <c r="L218" s="690" t="s">
        <v>402</v>
      </c>
      <c r="M218" s="686">
        <v>12000000000</v>
      </c>
      <c r="N218" s="658" t="s">
        <v>27</v>
      </c>
      <c r="O218" s="688"/>
      <c r="P218" s="690" t="s">
        <v>407</v>
      </c>
      <c r="Q218" s="635">
        <f>ROUND((5/100*M218+M218),-6)</f>
        <v>12600000000</v>
      </c>
      <c r="R218" s="636"/>
      <c r="S218" s="139"/>
    </row>
    <row r="219" spans="2:19" s="54" customFormat="1" ht="54.75" customHeight="1">
      <c r="B219" s="1272"/>
      <c r="C219" s="74">
        <v>1</v>
      </c>
      <c r="D219" s="75" t="s">
        <v>19</v>
      </c>
      <c r="E219" s="75" t="s">
        <v>32</v>
      </c>
      <c r="F219" s="344">
        <v>11</v>
      </c>
      <c r="G219" s="119">
        <v>17</v>
      </c>
      <c r="H219" s="1373" t="s">
        <v>394</v>
      </c>
      <c r="I219" s="1374"/>
      <c r="J219" s="684" t="s">
        <v>400</v>
      </c>
      <c r="K219" s="682" t="s">
        <v>64</v>
      </c>
      <c r="L219" s="703" t="s">
        <v>401</v>
      </c>
      <c r="M219" s="686">
        <v>8157212000</v>
      </c>
      <c r="N219" s="658" t="s">
        <v>27</v>
      </c>
      <c r="O219" s="688"/>
      <c r="P219" s="690" t="s">
        <v>402</v>
      </c>
      <c r="Q219" s="635">
        <f>ROUND((5/100*M219+M219),-6)</f>
        <v>8565000000</v>
      </c>
      <c r="R219" s="636"/>
      <c r="S219" s="361"/>
    </row>
    <row r="220" spans="2:19" s="54" customFormat="1" ht="32.25" customHeight="1">
      <c r="B220" s="1272"/>
      <c r="C220" s="74">
        <v>1</v>
      </c>
      <c r="D220" s="75" t="s">
        <v>19</v>
      </c>
      <c r="E220" s="75" t="s">
        <v>32</v>
      </c>
      <c r="F220" s="344">
        <v>11</v>
      </c>
      <c r="G220" s="155">
        <v>18</v>
      </c>
      <c r="H220" s="1373" t="s">
        <v>386</v>
      </c>
      <c r="I220" s="1374"/>
      <c r="J220" s="661" t="s">
        <v>387</v>
      </c>
      <c r="K220" s="655" t="s">
        <v>64</v>
      </c>
      <c r="L220" s="656" t="s">
        <v>388</v>
      </c>
      <c r="M220" s="657">
        <v>4000000000</v>
      </c>
      <c r="N220" s="658" t="s">
        <v>27</v>
      </c>
      <c r="O220" s="659"/>
      <c r="P220" s="656" t="str">
        <f>L220</f>
        <v>9 Wil</v>
      </c>
      <c r="Q220" s="635">
        <f>ROUND((5/100*M220+M220),-6)</f>
        <v>4200000000</v>
      </c>
      <c r="R220" s="636"/>
      <c r="S220" s="139"/>
    </row>
    <row r="221" spans="2:19" s="54" customFormat="1" ht="32.25" hidden="1" customHeight="1">
      <c r="B221" s="1272"/>
      <c r="C221" s="74">
        <v>1</v>
      </c>
      <c r="D221" s="75" t="s">
        <v>19</v>
      </c>
      <c r="E221" s="75" t="s">
        <v>32</v>
      </c>
      <c r="F221" s="344">
        <v>11</v>
      </c>
      <c r="G221" s="155">
        <v>15</v>
      </c>
      <c r="H221" s="1373" t="s">
        <v>389</v>
      </c>
      <c r="I221" s="1374"/>
      <c r="J221" s="661" t="s">
        <v>390</v>
      </c>
      <c r="K221" s="655" t="s">
        <v>384</v>
      </c>
      <c r="L221" s="656" t="s">
        <v>388</v>
      </c>
      <c r="M221" s="657">
        <v>0</v>
      </c>
      <c r="N221" s="658" t="s">
        <v>27</v>
      </c>
      <c r="O221" s="659"/>
      <c r="P221" s="656" t="str">
        <f t="shared" si="4"/>
        <v>9 Wil</v>
      </c>
      <c r="Q221" s="635">
        <f>ROUND((5/100*M221+M221),-6)</f>
        <v>0</v>
      </c>
      <c r="R221" s="636" t="s">
        <v>27</v>
      </c>
      <c r="S221" s="139"/>
    </row>
    <row r="222" spans="2:19" s="54" customFormat="1" ht="42" hidden="1" customHeight="1">
      <c r="B222" s="1272"/>
      <c r="C222" s="74">
        <v>1</v>
      </c>
      <c r="D222" s="75" t="s">
        <v>19</v>
      </c>
      <c r="E222" s="75" t="s">
        <v>32</v>
      </c>
      <c r="F222" s="344">
        <v>11</v>
      </c>
      <c r="G222" s="119">
        <v>16</v>
      </c>
      <c r="H222" s="1373" t="s">
        <v>391</v>
      </c>
      <c r="I222" s="1374"/>
      <c r="J222" s="684" t="s">
        <v>392</v>
      </c>
      <c r="K222" s="682" t="s">
        <v>384</v>
      </c>
      <c r="L222" s="685" t="s">
        <v>393</v>
      </c>
      <c r="M222" s="686">
        <v>0</v>
      </c>
      <c r="N222" s="687" t="s">
        <v>27</v>
      </c>
      <c r="O222" s="688"/>
      <c r="P222" s="689" t="str">
        <f>L222</f>
        <v>60 Orang</v>
      </c>
      <c r="Q222" s="635">
        <f>M222</f>
        <v>0</v>
      </c>
      <c r="R222" s="636"/>
      <c r="S222" s="139"/>
    </row>
    <row r="223" spans="2:19" s="54" customFormat="1" ht="32.25" hidden="1" customHeight="1">
      <c r="B223" s="1272"/>
      <c r="C223" s="74">
        <v>1</v>
      </c>
      <c r="D223" s="75" t="s">
        <v>19</v>
      </c>
      <c r="E223" s="75" t="s">
        <v>32</v>
      </c>
      <c r="F223" s="344">
        <v>11</v>
      </c>
      <c r="G223" s="119">
        <v>24</v>
      </c>
      <c r="H223" s="1373" t="s">
        <v>394</v>
      </c>
      <c r="I223" s="1374"/>
      <c r="J223" s="684" t="s">
        <v>395</v>
      </c>
      <c r="K223" s="682" t="s">
        <v>384</v>
      </c>
      <c r="L223" s="690" t="s">
        <v>396</v>
      </c>
      <c r="M223" s="686">
        <v>0</v>
      </c>
      <c r="N223" s="658" t="s">
        <v>27</v>
      </c>
      <c r="O223" s="688"/>
      <c r="P223" s="656" t="str">
        <f t="shared" si="4"/>
        <v>300,00 Km</v>
      </c>
      <c r="Q223" s="635">
        <f>M223</f>
        <v>0</v>
      </c>
      <c r="R223" s="636"/>
      <c r="S223" s="139"/>
    </row>
    <row r="224" spans="2:19" s="702" customFormat="1" ht="16.5" hidden="1" customHeight="1">
      <c r="B224" s="1272"/>
      <c r="C224" s="568"/>
      <c r="D224" s="569"/>
      <c r="E224" s="569"/>
      <c r="F224" s="570"/>
      <c r="G224" s="691"/>
      <c r="H224" s="692" t="s">
        <v>68</v>
      </c>
      <c r="I224" s="693" t="s">
        <v>397</v>
      </c>
      <c r="J224" s="694"/>
      <c r="K224" s="695"/>
      <c r="L224" s="696"/>
      <c r="M224" s="697"/>
      <c r="N224" s="698"/>
      <c r="O224" s="699"/>
      <c r="P224" s="696"/>
      <c r="Q224" s="700"/>
      <c r="R224" s="701"/>
      <c r="S224" s="499"/>
    </row>
    <row r="225" spans="2:22" s="702" customFormat="1" ht="16.5" hidden="1" customHeight="1">
      <c r="B225" s="1272"/>
      <c r="C225" s="568"/>
      <c r="D225" s="569"/>
      <c r="E225" s="569"/>
      <c r="F225" s="570"/>
      <c r="G225" s="691"/>
      <c r="H225" s="692" t="s">
        <v>68</v>
      </c>
      <c r="I225" s="693" t="s">
        <v>398</v>
      </c>
      <c r="J225" s="694"/>
      <c r="K225" s="695"/>
      <c r="L225" s="696"/>
      <c r="M225" s="697"/>
      <c r="N225" s="698"/>
      <c r="O225" s="699"/>
      <c r="P225" s="696"/>
      <c r="Q225" s="700"/>
      <c r="R225" s="701"/>
      <c r="S225" s="499"/>
    </row>
    <row r="226" spans="2:22" s="702" customFormat="1" ht="16.5" hidden="1" customHeight="1">
      <c r="B226" s="1272"/>
      <c r="C226" s="568"/>
      <c r="D226" s="569"/>
      <c r="E226" s="569"/>
      <c r="F226" s="570"/>
      <c r="G226" s="691"/>
      <c r="H226" s="692" t="s">
        <v>68</v>
      </c>
      <c r="I226" s="693" t="s">
        <v>399</v>
      </c>
      <c r="J226" s="694"/>
      <c r="K226" s="695"/>
      <c r="L226" s="696"/>
      <c r="M226" s="697"/>
      <c r="N226" s="698"/>
      <c r="O226" s="699"/>
      <c r="P226" s="696"/>
      <c r="Q226" s="700"/>
      <c r="R226" s="701"/>
      <c r="S226" s="499"/>
    </row>
    <row r="227" spans="2:22" ht="6" customHeight="1">
      <c r="C227" s="705"/>
      <c r="D227" s="706"/>
      <c r="E227" s="706"/>
      <c r="F227" s="707"/>
      <c r="G227" s="707"/>
      <c r="H227" s="1383"/>
      <c r="I227" s="1384"/>
      <c r="J227" s="708"/>
      <c r="K227" s="708"/>
      <c r="L227" s="709"/>
      <c r="M227" s="710"/>
      <c r="N227" s="711"/>
      <c r="O227" s="712"/>
      <c r="P227" s="709"/>
      <c r="Q227" s="713"/>
      <c r="R227" s="712"/>
    </row>
    <row r="228" spans="2:22" s="29" customFormat="1" ht="32.25" customHeight="1">
      <c r="B228" s="1272"/>
      <c r="C228" s="714">
        <v>1</v>
      </c>
      <c r="D228" s="715" t="s">
        <v>19</v>
      </c>
      <c r="E228" s="715" t="s">
        <v>32</v>
      </c>
      <c r="F228" s="244">
        <v>12</v>
      </c>
      <c r="G228" s="1368" t="s">
        <v>410</v>
      </c>
      <c r="H228" s="1369"/>
      <c r="I228" s="1370"/>
      <c r="J228" s="619" t="s">
        <v>411</v>
      </c>
      <c r="K228" s="716"/>
      <c r="L228" s="716"/>
      <c r="M228" s="717">
        <f>M230+M229+M235</f>
        <v>2914000000</v>
      </c>
      <c r="N228" s="718"/>
      <c r="O228" s="719"/>
      <c r="P228" s="717"/>
      <c r="Q228" s="718">
        <f>Q230+Q229+Q235</f>
        <v>6507000000</v>
      </c>
      <c r="R228" s="251"/>
      <c r="T228" s="36"/>
    </row>
    <row r="229" spans="2:22" s="54" customFormat="1" ht="16.5" customHeight="1">
      <c r="B229" s="1272"/>
      <c r="C229" s="74">
        <v>1</v>
      </c>
      <c r="D229" s="75" t="s">
        <v>19</v>
      </c>
      <c r="E229" s="75" t="s">
        <v>32</v>
      </c>
      <c r="F229" s="344">
        <v>12</v>
      </c>
      <c r="G229" s="155" t="s">
        <v>28</v>
      </c>
      <c r="H229" s="1377" t="s">
        <v>412</v>
      </c>
      <c r="I229" s="1378"/>
      <c r="J229" s="720" t="s">
        <v>413</v>
      </c>
      <c r="K229" s="208" t="s">
        <v>31</v>
      </c>
      <c r="L229" s="721">
        <v>1</v>
      </c>
      <c r="M229" s="722">
        <v>2264000000</v>
      </c>
      <c r="N229" s="723" t="s">
        <v>27</v>
      </c>
      <c r="O229" s="724"/>
      <c r="P229" s="721">
        <v>1</v>
      </c>
      <c r="Q229" s="635">
        <v>2571000000</v>
      </c>
      <c r="R229" s="724" t="s">
        <v>414</v>
      </c>
    </row>
    <row r="230" spans="2:22" s="200" customFormat="1" ht="17.25" customHeight="1">
      <c r="B230" s="1274"/>
      <c r="C230" s="74">
        <v>1</v>
      </c>
      <c r="D230" s="75" t="s">
        <v>19</v>
      </c>
      <c r="E230" s="75" t="s">
        <v>32</v>
      </c>
      <c r="F230" s="344">
        <v>12</v>
      </c>
      <c r="G230" s="155" t="s">
        <v>19</v>
      </c>
      <c r="H230" s="1379" t="s">
        <v>415</v>
      </c>
      <c r="I230" s="1380"/>
      <c r="J230" s="720" t="s">
        <v>413</v>
      </c>
      <c r="K230" s="725" t="s">
        <v>31</v>
      </c>
      <c r="L230" s="721">
        <v>1</v>
      </c>
      <c r="M230" s="722">
        <v>350000000</v>
      </c>
      <c r="N230" s="723" t="s">
        <v>27</v>
      </c>
      <c r="O230" s="724"/>
      <c r="P230" s="721">
        <v>1</v>
      </c>
      <c r="Q230" s="726">
        <v>3700000000</v>
      </c>
      <c r="R230" s="323"/>
      <c r="T230" s="324"/>
    </row>
    <row r="231" spans="2:22" s="702" customFormat="1" ht="16.5" hidden="1" customHeight="1">
      <c r="B231" s="1272"/>
      <c r="C231" s="727"/>
      <c r="D231" s="728"/>
      <c r="E231" s="728"/>
      <c r="F231" s="729"/>
      <c r="G231" s="729"/>
      <c r="H231" s="730" t="s">
        <v>68</v>
      </c>
      <c r="I231" s="731" t="s">
        <v>416</v>
      </c>
      <c r="J231" s="732"/>
      <c r="K231" s="733" t="s">
        <v>31</v>
      </c>
      <c r="L231" s="734">
        <v>1</v>
      </c>
      <c r="M231" s="735">
        <v>0</v>
      </c>
      <c r="N231" s="736"/>
      <c r="O231" s="737"/>
      <c r="P231" s="734">
        <v>1</v>
      </c>
      <c r="Q231" s="700">
        <f>ROUND((10/100*M231+M231),-3)</f>
        <v>0</v>
      </c>
      <c r="R231" s="737" t="s">
        <v>27</v>
      </c>
    </row>
    <row r="232" spans="2:22" s="702" customFormat="1" hidden="1">
      <c r="B232" s="1272"/>
      <c r="C232" s="738"/>
      <c r="D232" s="739"/>
      <c r="E232" s="739"/>
      <c r="F232" s="691"/>
      <c r="G232" s="691"/>
      <c r="H232" s="740" t="s">
        <v>68</v>
      </c>
      <c r="I232" s="741" t="s">
        <v>417</v>
      </c>
      <c r="J232" s="742"/>
      <c r="K232" s="733" t="s">
        <v>31</v>
      </c>
      <c r="L232" s="743">
        <v>1</v>
      </c>
      <c r="M232" s="744">
        <v>0</v>
      </c>
      <c r="N232" s="745"/>
      <c r="O232" s="746"/>
      <c r="P232" s="743">
        <v>1</v>
      </c>
      <c r="Q232" s="700">
        <f>ROUND((10/100*M232+M232),-3)</f>
        <v>0</v>
      </c>
      <c r="R232" s="737"/>
    </row>
    <row r="233" spans="2:22" s="702" customFormat="1" hidden="1">
      <c r="B233" s="1272"/>
      <c r="C233" s="738"/>
      <c r="D233" s="739"/>
      <c r="E233" s="739"/>
      <c r="F233" s="691"/>
      <c r="G233" s="691"/>
      <c r="H233" s="740" t="s">
        <v>68</v>
      </c>
      <c r="I233" s="741" t="s">
        <v>418</v>
      </c>
      <c r="J233" s="742"/>
      <c r="K233" s="733" t="s">
        <v>31</v>
      </c>
      <c r="L233" s="743">
        <v>1</v>
      </c>
      <c r="M233" s="744">
        <v>0</v>
      </c>
      <c r="N233" s="745"/>
      <c r="O233" s="746"/>
      <c r="P233" s="743">
        <v>1</v>
      </c>
      <c r="Q233" s="700">
        <f>ROUND((10/100*M233+M233),-3)</f>
        <v>0</v>
      </c>
      <c r="R233" s="737"/>
    </row>
    <row r="234" spans="2:22" s="702" customFormat="1" hidden="1">
      <c r="B234" s="1272"/>
      <c r="C234" s="738"/>
      <c r="D234" s="739"/>
      <c r="E234" s="739"/>
      <c r="F234" s="691"/>
      <c r="G234" s="691"/>
      <c r="H234" s="740" t="s">
        <v>68</v>
      </c>
      <c r="I234" s="741" t="s">
        <v>419</v>
      </c>
      <c r="J234" s="742"/>
      <c r="K234" s="733" t="s">
        <v>31</v>
      </c>
      <c r="L234" s="743">
        <v>1</v>
      </c>
      <c r="M234" s="744">
        <v>0</v>
      </c>
      <c r="N234" s="745"/>
      <c r="O234" s="746"/>
      <c r="P234" s="743">
        <v>1</v>
      </c>
      <c r="Q234" s="747">
        <f>ROUND((10/100*M234+M234),-3)</f>
        <v>0</v>
      </c>
      <c r="R234" s="737"/>
    </row>
    <row r="235" spans="2:22" s="54" customFormat="1" ht="15.75" customHeight="1">
      <c r="B235" s="1272"/>
      <c r="C235" s="74">
        <v>1</v>
      </c>
      <c r="D235" s="75" t="s">
        <v>19</v>
      </c>
      <c r="E235" s="75" t="s">
        <v>32</v>
      </c>
      <c r="F235" s="344">
        <v>12</v>
      </c>
      <c r="G235" s="119" t="s">
        <v>32</v>
      </c>
      <c r="H235" s="1381" t="s">
        <v>420</v>
      </c>
      <c r="I235" s="1382"/>
      <c r="J235" s="748" t="s">
        <v>421</v>
      </c>
      <c r="K235" s="749" t="s">
        <v>64</v>
      </c>
      <c r="L235" s="750">
        <v>1</v>
      </c>
      <c r="M235" s="751">
        <v>300000000</v>
      </c>
      <c r="N235" s="752" t="s">
        <v>27</v>
      </c>
      <c r="O235" s="753"/>
      <c r="P235" s="750">
        <v>1</v>
      </c>
      <c r="Q235" s="726">
        <v>236000000</v>
      </c>
      <c r="R235" s="564"/>
    </row>
    <row r="236" spans="2:22" ht="10.5" customHeight="1">
      <c r="C236" s="705"/>
      <c r="D236" s="706"/>
      <c r="E236" s="706"/>
      <c r="F236" s="707"/>
      <c r="G236" s="707"/>
      <c r="H236" s="1383"/>
      <c r="I236" s="1384"/>
      <c r="J236" s="708"/>
      <c r="K236" s="754"/>
      <c r="L236" s="755"/>
      <c r="M236" s="756"/>
      <c r="N236" s="757"/>
      <c r="O236" s="758"/>
      <c r="P236" s="759"/>
      <c r="Q236" s="760"/>
      <c r="R236" s="761"/>
    </row>
    <row r="237" spans="2:22" s="54" customFormat="1" ht="33.75" customHeight="1">
      <c r="B237" s="1272"/>
      <c r="C237" s="64">
        <v>1</v>
      </c>
      <c r="D237" s="65" t="s">
        <v>19</v>
      </c>
      <c r="E237" s="65" t="s">
        <v>32</v>
      </c>
      <c r="F237" s="244">
        <v>15</v>
      </c>
      <c r="G237" s="1368" t="s">
        <v>422</v>
      </c>
      <c r="H237" s="1369"/>
      <c r="I237" s="1370"/>
      <c r="J237" s="619" t="s">
        <v>423</v>
      </c>
      <c r="K237" s="762"/>
      <c r="L237" s="716"/>
      <c r="M237" s="763">
        <f>M238+M248+M249+M239+M246+M243+M256</f>
        <v>11850000000</v>
      </c>
      <c r="N237" s="764"/>
      <c r="O237" s="765"/>
      <c r="P237" s="763"/>
      <c r="Q237" s="764">
        <f>Q238+Q248+Q249+Q239+Q246+Q243+Q256</f>
        <v>2350000000</v>
      </c>
      <c r="R237" s="766" t="e">
        <f>SUM(R238:R249)+R239+R243+R256</f>
        <v>#VALUE!</v>
      </c>
      <c r="S237" s="139"/>
      <c r="V237" s="354"/>
    </row>
    <row r="238" spans="2:22" s="54" customFormat="1" ht="34.5" customHeight="1">
      <c r="B238" s="1272"/>
      <c r="C238" s="74">
        <v>1</v>
      </c>
      <c r="D238" s="75" t="s">
        <v>19</v>
      </c>
      <c r="E238" s="75" t="s">
        <v>32</v>
      </c>
      <c r="F238" s="344">
        <v>15</v>
      </c>
      <c r="G238" s="186" t="s">
        <v>19</v>
      </c>
      <c r="H238" s="1379" t="s">
        <v>424</v>
      </c>
      <c r="I238" s="1380"/>
      <c r="J238" s="767" t="s">
        <v>425</v>
      </c>
      <c r="K238" s="768" t="s">
        <v>64</v>
      </c>
      <c r="L238" s="769">
        <v>1</v>
      </c>
      <c r="M238" s="770">
        <v>500000000</v>
      </c>
      <c r="N238" s="771" t="s">
        <v>27</v>
      </c>
      <c r="O238" s="772"/>
      <c r="P238" s="768" t="s">
        <v>426</v>
      </c>
      <c r="Q238" s="773">
        <v>700000000</v>
      </c>
      <c r="R238" s="564" t="s">
        <v>27</v>
      </c>
      <c r="S238" s="139"/>
      <c r="V238" s="354"/>
    </row>
    <row r="239" spans="2:22" s="54" customFormat="1" ht="33" customHeight="1">
      <c r="B239" s="1272"/>
      <c r="C239" s="74">
        <v>1</v>
      </c>
      <c r="D239" s="75" t="s">
        <v>19</v>
      </c>
      <c r="E239" s="75" t="s">
        <v>32</v>
      </c>
      <c r="F239" s="344">
        <v>15</v>
      </c>
      <c r="G239" s="155" t="s">
        <v>35</v>
      </c>
      <c r="H239" s="1377" t="s">
        <v>427</v>
      </c>
      <c r="I239" s="1378"/>
      <c r="J239" s="774" t="s">
        <v>428</v>
      </c>
      <c r="K239" s="725" t="s">
        <v>64</v>
      </c>
      <c r="L239" s="725" t="s">
        <v>429</v>
      </c>
      <c r="M239" s="775">
        <f>SUM(M240:M242)</f>
        <v>1000000000</v>
      </c>
      <c r="N239" s="349" t="s">
        <v>27</v>
      </c>
      <c r="O239" s="359"/>
      <c r="P239" s="725"/>
      <c r="Q239" s="773">
        <f>SUM(Q240:Q242)</f>
        <v>600000000</v>
      </c>
      <c r="R239" s="564" t="s">
        <v>27</v>
      </c>
      <c r="S239" s="139"/>
      <c r="V239" s="354"/>
    </row>
    <row r="240" spans="2:22" s="787" customFormat="1" ht="27.75" customHeight="1">
      <c r="B240" s="1272"/>
      <c r="C240" s="776"/>
      <c r="D240" s="777"/>
      <c r="E240" s="777"/>
      <c r="F240" s="161"/>
      <c r="G240" s="161"/>
      <c r="H240" s="778" t="s">
        <v>68</v>
      </c>
      <c r="I240" s="779" t="s">
        <v>430</v>
      </c>
      <c r="J240" s="780"/>
      <c r="K240" s="781" t="s">
        <v>431</v>
      </c>
      <c r="L240" s="782" t="s">
        <v>429</v>
      </c>
      <c r="M240" s="783">
        <v>300000000</v>
      </c>
      <c r="N240" s="784"/>
      <c r="O240" s="259"/>
      <c r="P240" s="782"/>
      <c r="Q240" s="785"/>
      <c r="R240" s="786"/>
      <c r="S240" s="260"/>
      <c r="V240" s="788"/>
    </row>
    <row r="241" spans="2:22" s="787" customFormat="1" ht="30" customHeight="1">
      <c r="B241" s="1272"/>
      <c r="C241" s="776"/>
      <c r="D241" s="777"/>
      <c r="E241" s="777"/>
      <c r="F241" s="161"/>
      <c r="G241" s="161"/>
      <c r="H241" s="778" t="s">
        <v>68</v>
      </c>
      <c r="I241" s="779" t="s">
        <v>432</v>
      </c>
      <c r="J241" s="780"/>
      <c r="K241" s="781" t="s">
        <v>431</v>
      </c>
      <c r="L241" s="782" t="s">
        <v>429</v>
      </c>
      <c r="M241" s="783">
        <v>300000000</v>
      </c>
      <c r="N241" s="784"/>
      <c r="O241" s="259"/>
      <c r="P241" s="782"/>
      <c r="Q241" s="785"/>
      <c r="R241" s="786"/>
      <c r="S241" s="260"/>
      <c r="V241" s="788"/>
    </row>
    <row r="242" spans="2:22" s="787" customFormat="1" ht="27" customHeight="1">
      <c r="B242" s="1272"/>
      <c r="C242" s="776"/>
      <c r="D242" s="777"/>
      <c r="E242" s="777"/>
      <c r="F242" s="161"/>
      <c r="G242" s="161"/>
      <c r="H242" s="778" t="s">
        <v>68</v>
      </c>
      <c r="I242" s="779" t="s">
        <v>433</v>
      </c>
      <c r="J242" s="780"/>
      <c r="K242" s="781" t="s">
        <v>434</v>
      </c>
      <c r="L242" s="782" t="s">
        <v>429</v>
      </c>
      <c r="M242" s="783">
        <v>400000000</v>
      </c>
      <c r="N242" s="784"/>
      <c r="O242" s="259"/>
      <c r="P242" s="782"/>
      <c r="Q242" s="789">
        <v>600000000</v>
      </c>
      <c r="R242" s="786"/>
      <c r="S242" s="260"/>
      <c r="V242" s="788"/>
    </row>
    <row r="243" spans="2:22" s="54" customFormat="1" ht="36" customHeight="1">
      <c r="B243" s="1272"/>
      <c r="C243" s="74">
        <v>1</v>
      </c>
      <c r="D243" s="75" t="s">
        <v>19</v>
      </c>
      <c r="E243" s="75" t="s">
        <v>32</v>
      </c>
      <c r="F243" s="344">
        <v>15</v>
      </c>
      <c r="G243" s="155" t="s">
        <v>46</v>
      </c>
      <c r="H243" s="1381" t="s">
        <v>435</v>
      </c>
      <c r="I243" s="1382"/>
      <c r="J243" s="774" t="s">
        <v>436</v>
      </c>
      <c r="K243" s="725" t="s">
        <v>64</v>
      </c>
      <c r="L243" s="725" t="s">
        <v>437</v>
      </c>
      <c r="M243" s="775">
        <f>SUM(M244:M245)</f>
        <v>9500000000</v>
      </c>
      <c r="N243" s="349" t="s">
        <v>27</v>
      </c>
      <c r="O243" s="359"/>
      <c r="P243" s="790" t="s">
        <v>437</v>
      </c>
      <c r="Q243" s="773">
        <v>0</v>
      </c>
      <c r="R243" s="791" t="s">
        <v>27</v>
      </c>
      <c r="S243" s="139"/>
      <c r="V243" s="354"/>
    </row>
    <row r="244" spans="2:22" s="787" customFormat="1">
      <c r="B244" s="1272"/>
      <c r="C244" s="776"/>
      <c r="D244" s="777"/>
      <c r="E244" s="777"/>
      <c r="F244" s="161"/>
      <c r="G244" s="161"/>
      <c r="H244" s="778" t="s">
        <v>68</v>
      </c>
      <c r="I244" s="792" t="s">
        <v>438</v>
      </c>
      <c r="J244" s="780"/>
      <c r="K244" s="781" t="s">
        <v>439</v>
      </c>
      <c r="L244" s="793" t="s">
        <v>440</v>
      </c>
      <c r="M244" s="783">
        <v>2500000000</v>
      </c>
      <c r="N244" s="784"/>
      <c r="O244" s="794"/>
      <c r="P244" s="793" t="s">
        <v>440</v>
      </c>
      <c r="Q244" s="785">
        <v>0</v>
      </c>
      <c r="R244" s="795"/>
      <c r="S244" s="260"/>
      <c r="V244" s="788"/>
    </row>
    <row r="245" spans="2:22" s="787" customFormat="1" ht="33" customHeight="1">
      <c r="B245" s="1272"/>
      <c r="C245" s="776"/>
      <c r="D245" s="777"/>
      <c r="E245" s="777"/>
      <c r="F245" s="161"/>
      <c r="G245" s="161"/>
      <c r="H245" s="778" t="s">
        <v>68</v>
      </c>
      <c r="I245" s="792" t="s">
        <v>441</v>
      </c>
      <c r="J245" s="780"/>
      <c r="K245" s="781" t="s">
        <v>442</v>
      </c>
      <c r="L245" s="793" t="s">
        <v>440</v>
      </c>
      <c r="M245" s="783">
        <v>7000000000</v>
      </c>
      <c r="N245" s="784"/>
      <c r="O245" s="794"/>
      <c r="P245" s="793" t="s">
        <v>440</v>
      </c>
      <c r="Q245" s="785">
        <f>M245*1.1</f>
        <v>7700000000.000001</v>
      </c>
      <c r="R245" s="795"/>
      <c r="S245" s="260"/>
      <c r="V245" s="788"/>
    </row>
    <row r="246" spans="2:22" s="787" customFormat="1" ht="31.5" customHeight="1">
      <c r="B246" s="1272"/>
      <c r="C246" s="74">
        <v>1</v>
      </c>
      <c r="D246" s="75" t="s">
        <v>19</v>
      </c>
      <c r="E246" s="75" t="s">
        <v>32</v>
      </c>
      <c r="F246" s="344">
        <v>15</v>
      </c>
      <c r="G246" s="155" t="s">
        <v>38</v>
      </c>
      <c r="H246" s="1391" t="s">
        <v>443</v>
      </c>
      <c r="I246" s="1392"/>
      <c r="J246" s="774" t="s">
        <v>444</v>
      </c>
      <c r="K246" s="725" t="s">
        <v>64</v>
      </c>
      <c r="L246" s="725" t="s">
        <v>429</v>
      </c>
      <c r="M246" s="775">
        <f>M247</f>
        <v>400000000</v>
      </c>
      <c r="N246" s="349" t="s">
        <v>27</v>
      </c>
      <c r="O246" s="259"/>
      <c r="P246" s="725" t="s">
        <v>429</v>
      </c>
      <c r="Q246" s="796">
        <f>Q247</f>
        <v>250000000</v>
      </c>
      <c r="R246" s="786"/>
      <c r="S246" s="260"/>
      <c r="V246" s="788"/>
    </row>
    <row r="247" spans="2:22" s="787" customFormat="1" ht="14.25" customHeight="1">
      <c r="B247" s="1272"/>
      <c r="C247" s="776"/>
      <c r="D247" s="777"/>
      <c r="E247" s="777"/>
      <c r="F247" s="161"/>
      <c r="G247" s="161"/>
      <c r="H247" s="778" t="s">
        <v>68</v>
      </c>
      <c r="I247" s="792" t="s">
        <v>445</v>
      </c>
      <c r="J247" s="780" t="s">
        <v>446</v>
      </c>
      <c r="K247" s="781"/>
      <c r="L247" s="782" t="s">
        <v>429</v>
      </c>
      <c r="M247" s="783">
        <v>400000000</v>
      </c>
      <c r="N247" s="784"/>
      <c r="O247" s="259"/>
      <c r="P247" s="782" t="s">
        <v>429</v>
      </c>
      <c r="Q247" s="789">
        <v>250000000</v>
      </c>
      <c r="R247" s="786"/>
      <c r="S247" s="260"/>
      <c r="V247" s="788"/>
    </row>
    <row r="248" spans="2:22" s="54" customFormat="1" ht="21.75" customHeight="1">
      <c r="B248" s="1272"/>
      <c r="C248" s="74">
        <v>1</v>
      </c>
      <c r="D248" s="75" t="s">
        <v>19</v>
      </c>
      <c r="E248" s="75" t="s">
        <v>32</v>
      </c>
      <c r="F248" s="344">
        <v>15</v>
      </c>
      <c r="G248" s="155" t="s">
        <v>28</v>
      </c>
      <c r="H248" s="1377" t="s">
        <v>447</v>
      </c>
      <c r="I248" s="1378"/>
      <c r="J248" s="774" t="s">
        <v>448</v>
      </c>
      <c r="K248" s="725" t="s">
        <v>64</v>
      </c>
      <c r="L248" s="769">
        <v>1</v>
      </c>
      <c r="M248" s="775">
        <v>200000000</v>
      </c>
      <c r="N248" s="349" t="s">
        <v>27</v>
      </c>
      <c r="O248" s="359"/>
      <c r="P248" s="725" t="s">
        <v>426</v>
      </c>
      <c r="Q248" s="773">
        <v>200000000</v>
      </c>
      <c r="R248" s="564" t="s">
        <v>27</v>
      </c>
      <c r="S248" s="139"/>
      <c r="V248" s="354"/>
    </row>
    <row r="249" spans="2:22" s="54" customFormat="1" ht="22.5" customHeight="1">
      <c r="B249" s="1272"/>
      <c r="C249" s="74">
        <v>1</v>
      </c>
      <c r="D249" s="75" t="s">
        <v>19</v>
      </c>
      <c r="E249" s="75" t="s">
        <v>32</v>
      </c>
      <c r="F249" s="344">
        <v>15</v>
      </c>
      <c r="G249" s="155" t="s">
        <v>32</v>
      </c>
      <c r="H249" s="1377" t="s">
        <v>449</v>
      </c>
      <c r="I249" s="1378"/>
      <c r="J249" s="774" t="s">
        <v>450</v>
      </c>
      <c r="K249" s="725" t="s">
        <v>64</v>
      </c>
      <c r="L249" s="725" t="s">
        <v>451</v>
      </c>
      <c r="M249" s="775">
        <v>250000000</v>
      </c>
      <c r="N249" s="349" t="s">
        <v>27</v>
      </c>
      <c r="O249" s="359"/>
      <c r="P249" s="790" t="s">
        <v>451</v>
      </c>
      <c r="Q249" s="773">
        <v>600000000</v>
      </c>
      <c r="R249" s="564" t="s">
        <v>27</v>
      </c>
      <c r="S249" s="139"/>
      <c r="V249" s="354"/>
    </row>
    <row r="250" spans="2:22" s="702" customFormat="1" ht="16.5" hidden="1" customHeight="1">
      <c r="B250" s="1272"/>
      <c r="C250" s="727"/>
      <c r="D250" s="728"/>
      <c r="E250" s="728"/>
      <c r="F250" s="729"/>
      <c r="G250" s="729"/>
      <c r="H250" s="797" t="s">
        <v>68</v>
      </c>
      <c r="I250" s="798" t="s">
        <v>452</v>
      </c>
      <c r="J250" s="732"/>
      <c r="K250" s="799" t="s">
        <v>333</v>
      </c>
      <c r="L250" s="800" t="s">
        <v>440</v>
      </c>
      <c r="M250" s="801">
        <v>0</v>
      </c>
      <c r="N250" s="802"/>
      <c r="O250" s="803"/>
      <c r="P250" s="800" t="s">
        <v>440</v>
      </c>
      <c r="Q250" s="804">
        <f>M250*1.1</f>
        <v>0</v>
      </c>
      <c r="R250" s="805"/>
      <c r="S250" s="499"/>
      <c r="V250" s="806"/>
    </row>
    <row r="251" spans="2:22" s="702" customFormat="1" ht="31.5" hidden="1">
      <c r="B251" s="1272"/>
      <c r="C251" s="727"/>
      <c r="D251" s="728"/>
      <c r="E251" s="728"/>
      <c r="F251" s="729"/>
      <c r="G251" s="729"/>
      <c r="H251" s="797" t="s">
        <v>68</v>
      </c>
      <c r="I251" s="798" t="s">
        <v>453</v>
      </c>
      <c r="J251" s="732"/>
      <c r="K251" s="799" t="s">
        <v>454</v>
      </c>
      <c r="L251" s="800" t="s">
        <v>440</v>
      </c>
      <c r="M251" s="801">
        <v>0</v>
      </c>
      <c r="N251" s="802"/>
      <c r="O251" s="803"/>
      <c r="P251" s="800" t="s">
        <v>440</v>
      </c>
      <c r="Q251" s="804">
        <f>M251*1.1</f>
        <v>0</v>
      </c>
      <c r="R251" s="805"/>
      <c r="S251" s="499"/>
      <c r="V251" s="806"/>
    </row>
    <row r="252" spans="2:22" s="702" customFormat="1" ht="31.5" hidden="1">
      <c r="B252" s="1272"/>
      <c r="C252" s="727"/>
      <c r="D252" s="728"/>
      <c r="E252" s="728"/>
      <c r="F252" s="729"/>
      <c r="G252" s="729"/>
      <c r="H252" s="797" t="s">
        <v>68</v>
      </c>
      <c r="I252" s="798" t="s">
        <v>455</v>
      </c>
      <c r="J252" s="732"/>
      <c r="K252" s="799" t="s">
        <v>456</v>
      </c>
      <c r="L252" s="800" t="s">
        <v>440</v>
      </c>
      <c r="M252" s="801">
        <v>0</v>
      </c>
      <c r="N252" s="802"/>
      <c r="O252" s="803"/>
      <c r="P252" s="800" t="s">
        <v>440</v>
      </c>
      <c r="Q252" s="804">
        <f>M252*1.1</f>
        <v>0</v>
      </c>
      <c r="R252" s="805"/>
      <c r="S252" s="499"/>
      <c r="V252" s="806"/>
    </row>
    <row r="253" spans="2:22" s="702" customFormat="1" ht="16.5" hidden="1" customHeight="1">
      <c r="B253" s="1272"/>
      <c r="C253" s="727"/>
      <c r="D253" s="728"/>
      <c r="E253" s="728"/>
      <c r="F253" s="729"/>
      <c r="G253" s="729"/>
      <c r="H253" s="797" t="s">
        <v>68</v>
      </c>
      <c r="I253" s="798" t="s">
        <v>457</v>
      </c>
      <c r="J253" s="732"/>
      <c r="K253" s="799" t="s">
        <v>454</v>
      </c>
      <c r="L253" s="800" t="s">
        <v>440</v>
      </c>
      <c r="M253" s="801">
        <v>0</v>
      </c>
      <c r="N253" s="802"/>
      <c r="O253" s="803"/>
      <c r="P253" s="800" t="s">
        <v>440</v>
      </c>
      <c r="Q253" s="804">
        <v>2500000000</v>
      </c>
      <c r="R253" s="805"/>
      <c r="S253" s="499"/>
      <c r="V253" s="806"/>
    </row>
    <row r="254" spans="2:22" s="702" customFormat="1" hidden="1">
      <c r="B254" s="1272"/>
      <c r="C254" s="727"/>
      <c r="D254" s="728"/>
      <c r="E254" s="728"/>
      <c r="F254" s="729"/>
      <c r="G254" s="729"/>
      <c r="H254" s="797" t="s">
        <v>68</v>
      </c>
      <c r="I254" s="798" t="s">
        <v>458</v>
      </c>
      <c r="J254" s="732"/>
      <c r="K254" s="799" t="s">
        <v>439</v>
      </c>
      <c r="L254" s="800" t="s">
        <v>440</v>
      </c>
      <c r="M254" s="801">
        <v>0</v>
      </c>
      <c r="N254" s="802"/>
      <c r="O254" s="803"/>
      <c r="P254" s="800" t="s">
        <v>440</v>
      </c>
      <c r="Q254" s="804">
        <v>1000000000</v>
      </c>
      <c r="R254" s="805"/>
      <c r="S254" s="499"/>
      <c r="V254" s="806"/>
    </row>
    <row r="255" spans="2:22" s="702" customFormat="1" ht="16.5" hidden="1" customHeight="1">
      <c r="B255" s="1272"/>
      <c r="C255" s="727"/>
      <c r="D255" s="728"/>
      <c r="E255" s="728"/>
      <c r="F255" s="729"/>
      <c r="G255" s="729"/>
      <c r="H255" s="797" t="s">
        <v>68</v>
      </c>
      <c r="I255" s="798" t="s">
        <v>459</v>
      </c>
      <c r="J255" s="732"/>
      <c r="K255" s="799" t="s">
        <v>442</v>
      </c>
      <c r="L255" s="800" t="s">
        <v>440</v>
      </c>
      <c r="M255" s="801">
        <v>0</v>
      </c>
      <c r="N255" s="802"/>
      <c r="O255" s="803"/>
      <c r="P255" s="800" t="s">
        <v>440</v>
      </c>
      <c r="Q255" s="804">
        <v>2500000000</v>
      </c>
      <c r="R255" s="805"/>
      <c r="S255" s="499"/>
      <c r="V255" s="806"/>
    </row>
    <row r="256" spans="2:22" s="617" customFormat="1" ht="39.75" hidden="1" customHeight="1">
      <c r="B256" s="1274"/>
      <c r="C256" s="167">
        <v>1</v>
      </c>
      <c r="D256" s="168" t="s">
        <v>19</v>
      </c>
      <c r="E256" s="168" t="s">
        <v>32</v>
      </c>
      <c r="F256" s="807">
        <v>15</v>
      </c>
      <c r="G256" s="807" t="s">
        <v>49</v>
      </c>
      <c r="H256" s="1385" t="s">
        <v>460</v>
      </c>
      <c r="I256" s="1386"/>
      <c r="J256" s="808" t="s">
        <v>461</v>
      </c>
      <c r="K256" s="809" t="s">
        <v>64</v>
      </c>
      <c r="L256" s="810" t="s">
        <v>437</v>
      </c>
      <c r="M256" s="811">
        <f>SUM(M257:M264)</f>
        <v>0</v>
      </c>
      <c r="N256" s="812" t="s">
        <v>27</v>
      </c>
      <c r="O256" s="813"/>
      <c r="P256" s="810" t="s">
        <v>437</v>
      </c>
      <c r="Q256" s="814">
        <f>SUM(Q257:Q264)</f>
        <v>0</v>
      </c>
      <c r="R256" s="815"/>
      <c r="V256" s="816"/>
    </row>
    <row r="257" spans="2:22" s="499" customFormat="1" hidden="1">
      <c r="B257" s="1274"/>
      <c r="C257" s="484"/>
      <c r="D257" s="485"/>
      <c r="E257" s="485"/>
      <c r="F257" s="486"/>
      <c r="G257" s="486"/>
      <c r="H257" s="817" t="s">
        <v>68</v>
      </c>
      <c r="I257" s="818" t="s">
        <v>462</v>
      </c>
      <c r="J257" s="819"/>
      <c r="K257" s="820" t="s">
        <v>463</v>
      </c>
      <c r="L257" s="800" t="s">
        <v>440</v>
      </c>
      <c r="M257" s="821">
        <v>0</v>
      </c>
      <c r="N257" s="802"/>
      <c r="O257" s="498"/>
      <c r="P257" s="800" t="s">
        <v>440</v>
      </c>
      <c r="Q257" s="804">
        <f>ROUND((10/100*M257+M257),-3)</f>
        <v>0</v>
      </c>
      <c r="R257" s="498"/>
      <c r="V257" s="822"/>
    </row>
    <row r="258" spans="2:22" s="499" customFormat="1" hidden="1">
      <c r="B258" s="1274"/>
      <c r="C258" s="823"/>
      <c r="D258" s="824"/>
      <c r="E258" s="824"/>
      <c r="F258" s="825"/>
      <c r="G258" s="825"/>
      <c r="H258" s="817" t="s">
        <v>68</v>
      </c>
      <c r="I258" s="818" t="s">
        <v>464</v>
      </c>
      <c r="J258" s="819"/>
      <c r="K258" s="820" t="s">
        <v>465</v>
      </c>
      <c r="L258" s="800" t="s">
        <v>440</v>
      </c>
      <c r="M258" s="821">
        <v>0</v>
      </c>
      <c r="N258" s="802"/>
      <c r="O258" s="498"/>
      <c r="P258" s="800" t="s">
        <v>440</v>
      </c>
      <c r="Q258" s="804">
        <f>ROUND((10/100*M258+M258),-3)</f>
        <v>0</v>
      </c>
      <c r="R258" s="498"/>
      <c r="V258" s="822"/>
    </row>
    <row r="259" spans="2:22" s="499" customFormat="1" hidden="1">
      <c r="B259" s="1274"/>
      <c r="C259" s="823"/>
      <c r="D259" s="824"/>
      <c r="E259" s="824"/>
      <c r="F259" s="825"/>
      <c r="G259" s="825"/>
      <c r="H259" s="817" t="s">
        <v>68</v>
      </c>
      <c r="I259" s="818" t="s">
        <v>466</v>
      </c>
      <c r="J259" s="819"/>
      <c r="K259" s="820" t="s">
        <v>465</v>
      </c>
      <c r="L259" s="800" t="s">
        <v>440</v>
      </c>
      <c r="M259" s="821">
        <v>0</v>
      </c>
      <c r="N259" s="802"/>
      <c r="O259" s="498"/>
      <c r="P259" s="800" t="s">
        <v>440</v>
      </c>
      <c r="Q259" s="804">
        <f>ROUND((10/100*M259+M259),-3)</f>
        <v>0</v>
      </c>
      <c r="R259" s="498"/>
      <c r="V259" s="822"/>
    </row>
    <row r="260" spans="2:22" s="499" customFormat="1" hidden="1">
      <c r="B260" s="1274"/>
      <c r="C260" s="823"/>
      <c r="D260" s="824"/>
      <c r="E260" s="824"/>
      <c r="F260" s="825"/>
      <c r="G260" s="825"/>
      <c r="H260" s="817" t="s">
        <v>68</v>
      </c>
      <c r="I260" s="818" t="s">
        <v>467</v>
      </c>
      <c r="J260" s="819"/>
      <c r="K260" s="820" t="s">
        <v>67</v>
      </c>
      <c r="L260" s="800" t="s">
        <v>440</v>
      </c>
      <c r="M260" s="821">
        <v>0</v>
      </c>
      <c r="N260" s="802"/>
      <c r="O260" s="498"/>
      <c r="P260" s="800" t="s">
        <v>440</v>
      </c>
      <c r="Q260" s="804">
        <f>ROUND((10/100*M260+M260),-3)</f>
        <v>0</v>
      </c>
      <c r="R260" s="498"/>
      <c r="V260" s="822"/>
    </row>
    <row r="261" spans="2:22" s="499" customFormat="1" hidden="1">
      <c r="B261" s="1274"/>
      <c r="C261" s="823"/>
      <c r="D261" s="824"/>
      <c r="E261" s="824"/>
      <c r="F261" s="825"/>
      <c r="G261" s="825"/>
      <c r="H261" s="817" t="s">
        <v>68</v>
      </c>
      <c r="I261" s="818" t="s">
        <v>468</v>
      </c>
      <c r="J261" s="819"/>
      <c r="K261" s="820" t="s">
        <v>469</v>
      </c>
      <c r="L261" s="800" t="s">
        <v>440</v>
      </c>
      <c r="M261" s="821">
        <v>0</v>
      </c>
      <c r="N261" s="802"/>
      <c r="O261" s="498"/>
      <c r="P261" s="800" t="s">
        <v>440</v>
      </c>
      <c r="Q261" s="826">
        <v>0</v>
      </c>
      <c r="R261" s="498"/>
      <c r="V261" s="822"/>
    </row>
    <row r="262" spans="2:22" s="499" customFormat="1" hidden="1">
      <c r="B262" s="1274"/>
      <c r="C262" s="823"/>
      <c r="D262" s="824"/>
      <c r="E262" s="824"/>
      <c r="F262" s="825"/>
      <c r="G262" s="825"/>
      <c r="H262" s="817" t="s">
        <v>68</v>
      </c>
      <c r="I262" s="818" t="s">
        <v>470</v>
      </c>
      <c r="J262" s="819"/>
      <c r="K262" s="820" t="s">
        <v>471</v>
      </c>
      <c r="L262" s="800" t="s">
        <v>440</v>
      </c>
      <c r="M262" s="821">
        <v>0</v>
      </c>
      <c r="N262" s="802"/>
      <c r="O262" s="498"/>
      <c r="P262" s="800" t="s">
        <v>440</v>
      </c>
      <c r="Q262" s="826">
        <v>0</v>
      </c>
      <c r="R262" s="498"/>
      <c r="V262" s="822"/>
    </row>
    <row r="263" spans="2:22" s="499" customFormat="1" hidden="1">
      <c r="B263" s="1274"/>
      <c r="C263" s="823"/>
      <c r="D263" s="824"/>
      <c r="E263" s="824"/>
      <c r="F263" s="825"/>
      <c r="G263" s="825"/>
      <c r="H263" s="817" t="s">
        <v>68</v>
      </c>
      <c r="I263" s="818" t="s">
        <v>472</v>
      </c>
      <c r="J263" s="819"/>
      <c r="K263" s="820" t="s">
        <v>473</v>
      </c>
      <c r="L263" s="800" t="s">
        <v>440</v>
      </c>
      <c r="M263" s="821">
        <v>0</v>
      </c>
      <c r="N263" s="802"/>
      <c r="O263" s="498"/>
      <c r="P263" s="800" t="s">
        <v>440</v>
      </c>
      <c r="Q263" s="826">
        <v>0</v>
      </c>
      <c r="R263" s="498"/>
      <c r="V263" s="822"/>
    </row>
    <row r="264" spans="2:22" s="499" customFormat="1" hidden="1">
      <c r="B264" s="1274"/>
      <c r="C264" s="823"/>
      <c r="D264" s="824"/>
      <c r="E264" s="824"/>
      <c r="F264" s="825"/>
      <c r="G264" s="825"/>
      <c r="H264" s="817" t="s">
        <v>68</v>
      </c>
      <c r="I264" s="818" t="s">
        <v>474</v>
      </c>
      <c r="J264" s="819"/>
      <c r="K264" s="820" t="s">
        <v>67</v>
      </c>
      <c r="L264" s="800" t="s">
        <v>440</v>
      </c>
      <c r="M264" s="821">
        <v>0</v>
      </c>
      <c r="N264" s="802"/>
      <c r="O264" s="498"/>
      <c r="P264" s="800" t="s">
        <v>440</v>
      </c>
      <c r="Q264" s="826">
        <v>0</v>
      </c>
      <c r="R264" s="498"/>
      <c r="V264" s="822"/>
    </row>
    <row r="265" spans="2:22" s="499" customFormat="1" ht="16.5" hidden="1" customHeight="1">
      <c r="B265" s="1274"/>
      <c r="C265" s="484"/>
      <c r="D265" s="485"/>
      <c r="E265" s="485"/>
      <c r="F265" s="486"/>
      <c r="G265" s="486"/>
      <c r="H265" s="817" t="s">
        <v>68</v>
      </c>
      <c r="I265" s="818" t="s">
        <v>475</v>
      </c>
      <c r="J265" s="819"/>
      <c r="K265" s="827" t="s">
        <v>476</v>
      </c>
      <c r="L265" s="800" t="s">
        <v>440</v>
      </c>
      <c r="M265" s="821">
        <v>0</v>
      </c>
      <c r="N265" s="802"/>
      <c r="O265" s="828"/>
      <c r="P265" s="829" t="s">
        <v>440</v>
      </c>
      <c r="Q265" s="830">
        <v>0</v>
      </c>
      <c r="R265" s="498"/>
      <c r="V265" s="822"/>
    </row>
    <row r="266" spans="2:22" ht="7.5" customHeight="1">
      <c r="C266" s="705"/>
      <c r="D266" s="706"/>
      <c r="E266" s="706"/>
      <c r="F266" s="707"/>
      <c r="G266" s="707"/>
      <c r="H266" s="831"/>
      <c r="I266" s="741"/>
      <c r="J266" s="742"/>
      <c r="K266" s="832"/>
      <c r="L266" s="833"/>
      <c r="M266" s="834"/>
      <c r="N266" s="835"/>
      <c r="O266" s="828"/>
      <c r="P266" s="836"/>
      <c r="Q266" s="837"/>
      <c r="R266" s="737"/>
      <c r="S266" s="617"/>
      <c r="V266" s="618"/>
    </row>
    <row r="267" spans="2:22" s="29" customFormat="1" ht="34.5" customHeight="1">
      <c r="B267" s="1272"/>
      <c r="C267" s="714">
        <v>1</v>
      </c>
      <c r="D267" s="715" t="s">
        <v>19</v>
      </c>
      <c r="E267" s="715" t="s">
        <v>32</v>
      </c>
      <c r="F267" s="244">
        <v>17</v>
      </c>
      <c r="G267" s="1368" t="s">
        <v>477</v>
      </c>
      <c r="H267" s="1369"/>
      <c r="I267" s="1370"/>
      <c r="J267" s="619" t="s">
        <v>478</v>
      </c>
      <c r="K267" s="716"/>
      <c r="L267" s="716"/>
      <c r="M267" s="717">
        <f>M268+M274+M279+M284+M287+M292+M295+M298+M301+M304+M315+M307+M323+M332+M329+M326+M334+M319+M336+M340+M341+M342+M343+M344+M339+M345+M335+M338+M328</f>
        <v>201879000000</v>
      </c>
      <c r="N267" s="718"/>
      <c r="O267" s="838"/>
      <c r="P267" s="839"/>
      <c r="Q267" s="840" t="e">
        <f>Q268+Q274+Q279+Q287+Q292+Q295+Q298+Q301+Q304+#REF!+Q315+Q307+Q323+#REF!+Q334</f>
        <v>#REF!</v>
      </c>
      <c r="R267" s="841"/>
      <c r="S267" s="62"/>
      <c r="T267" s="30"/>
    </row>
    <row r="268" spans="2:22" s="139" customFormat="1" ht="25.5" customHeight="1">
      <c r="B268" s="1274"/>
      <c r="C268" s="842">
        <v>1</v>
      </c>
      <c r="D268" s="843" t="s">
        <v>19</v>
      </c>
      <c r="E268" s="843" t="s">
        <v>32</v>
      </c>
      <c r="F268" s="844">
        <v>17</v>
      </c>
      <c r="G268" s="845" t="s">
        <v>19</v>
      </c>
      <c r="H268" s="1387" t="s">
        <v>479</v>
      </c>
      <c r="I268" s="1388"/>
      <c r="J268" s="846" t="s">
        <v>480</v>
      </c>
      <c r="K268" s="847" t="s">
        <v>481</v>
      </c>
      <c r="L268" s="848"/>
      <c r="M268" s="849">
        <f>SUM(M269:M273)</f>
        <v>113779000000</v>
      </c>
      <c r="N268" s="850" t="s">
        <v>27</v>
      </c>
      <c r="O268" s="848"/>
      <c r="P268" s="851"/>
      <c r="Q268" s="852">
        <f>SUM(Q270:Q272)</f>
        <v>252500000000</v>
      </c>
      <c r="R268" s="138"/>
      <c r="T268" s="140"/>
    </row>
    <row r="269" spans="2:22" s="260" customFormat="1" ht="15.75" customHeight="1">
      <c r="B269" s="1274"/>
      <c r="C269" s="853"/>
      <c r="D269" s="854"/>
      <c r="E269" s="854"/>
      <c r="F269" s="855"/>
      <c r="G269" s="856"/>
      <c r="H269" s="141" t="s">
        <v>68</v>
      </c>
      <c r="I269" s="857" t="s">
        <v>482</v>
      </c>
      <c r="J269" s="858" t="s">
        <v>483</v>
      </c>
      <c r="K269" s="859"/>
      <c r="L269" s="860">
        <v>0.28499999999999998</v>
      </c>
      <c r="M269" s="861">
        <f>99351360000+700000000-300900000-2500000000+14393540000</f>
        <v>111644000000</v>
      </c>
      <c r="N269" s="862"/>
      <c r="O269" s="863" t="s">
        <v>484</v>
      </c>
      <c r="P269" s="864"/>
      <c r="Q269" s="865"/>
      <c r="R269" s="866"/>
      <c r="S269" s="271"/>
      <c r="T269" s="867"/>
    </row>
    <row r="270" spans="2:22" s="260" customFormat="1" ht="15.75" customHeight="1">
      <c r="B270" s="1274"/>
      <c r="C270" s="853"/>
      <c r="D270" s="854"/>
      <c r="E270" s="854"/>
      <c r="F270" s="855"/>
      <c r="G270" s="856"/>
      <c r="H270" s="141" t="s">
        <v>68</v>
      </c>
      <c r="I270" s="857" t="s">
        <v>485</v>
      </c>
      <c r="J270" s="868" t="s">
        <v>483</v>
      </c>
      <c r="K270" s="859"/>
      <c r="L270" s="869">
        <v>0.28499999999999998</v>
      </c>
      <c r="M270" s="144">
        <v>0</v>
      </c>
      <c r="N270" s="150"/>
      <c r="O270" s="863" t="s">
        <v>484</v>
      </c>
      <c r="P270" s="870">
        <v>0.50600000000000001</v>
      </c>
      <c r="Q270" s="871">
        <v>250000000000</v>
      </c>
      <c r="R270" s="866"/>
      <c r="T270" s="867"/>
    </row>
    <row r="271" spans="2:22" s="260" customFormat="1" ht="15.75" customHeight="1">
      <c r="B271" s="1274"/>
      <c r="C271" s="853"/>
      <c r="D271" s="854"/>
      <c r="E271" s="854"/>
      <c r="F271" s="855"/>
      <c r="G271" s="856"/>
      <c r="H271" s="141" t="s">
        <v>68</v>
      </c>
      <c r="I271" s="857" t="s">
        <v>486</v>
      </c>
      <c r="J271" s="868" t="s">
        <v>487</v>
      </c>
      <c r="K271" s="859"/>
      <c r="L271" s="149">
        <v>1</v>
      </c>
      <c r="M271" s="144">
        <v>1500000000</v>
      </c>
      <c r="N271" s="150"/>
      <c r="O271" s="863" t="s">
        <v>484</v>
      </c>
      <c r="P271" s="152"/>
      <c r="Q271" s="872">
        <v>2000000000</v>
      </c>
      <c r="R271" s="866"/>
      <c r="T271" s="867"/>
    </row>
    <row r="272" spans="2:22" s="260" customFormat="1" ht="15.75" customHeight="1">
      <c r="B272" s="1274"/>
      <c r="C272" s="853"/>
      <c r="D272" s="854"/>
      <c r="E272" s="854"/>
      <c r="F272" s="855"/>
      <c r="G272" s="856"/>
      <c r="H272" s="141" t="s">
        <v>68</v>
      </c>
      <c r="I272" s="857" t="s">
        <v>488</v>
      </c>
      <c r="J272" s="873" t="s">
        <v>489</v>
      </c>
      <c r="K272" s="859"/>
      <c r="L272" s="149">
        <v>1</v>
      </c>
      <c r="M272" s="144">
        <v>0</v>
      </c>
      <c r="N272" s="164"/>
      <c r="O272" s="874"/>
      <c r="P272" s="152"/>
      <c r="Q272" s="153">
        <v>500000000</v>
      </c>
      <c r="R272" s="866"/>
      <c r="S272" s="271"/>
      <c r="T272" s="867"/>
    </row>
    <row r="273" spans="2:20" s="260" customFormat="1" ht="15.75" customHeight="1">
      <c r="B273" s="1274"/>
      <c r="C273" s="853"/>
      <c r="D273" s="854"/>
      <c r="E273" s="854"/>
      <c r="F273" s="855"/>
      <c r="G273" s="856"/>
      <c r="H273" s="141" t="s">
        <v>68</v>
      </c>
      <c r="I273" s="857" t="s">
        <v>490</v>
      </c>
      <c r="J273" s="873"/>
      <c r="K273" s="859"/>
      <c r="L273" s="149">
        <v>1</v>
      </c>
      <c r="M273" s="861">
        <v>635000000</v>
      </c>
      <c r="N273" s="164"/>
      <c r="O273" s="875"/>
      <c r="P273" s="876"/>
      <c r="Q273" s="153"/>
      <c r="R273" s="866"/>
      <c r="T273" s="867"/>
    </row>
    <row r="274" spans="2:20" s="139" customFormat="1" ht="28.5" customHeight="1">
      <c r="B274" s="1274"/>
      <c r="C274" s="188">
        <v>1</v>
      </c>
      <c r="D274" s="877" t="s">
        <v>19</v>
      </c>
      <c r="E274" s="877" t="s">
        <v>32</v>
      </c>
      <c r="F274" s="87">
        <v>17</v>
      </c>
      <c r="G274" s="878" t="s">
        <v>28</v>
      </c>
      <c r="H274" s="1389" t="s">
        <v>491</v>
      </c>
      <c r="I274" s="1390"/>
      <c r="J274" s="879" t="s">
        <v>492</v>
      </c>
      <c r="K274" s="131" t="s">
        <v>67</v>
      </c>
      <c r="L274" s="772"/>
      <c r="M274" s="880">
        <f>SUM(M275:M278)</f>
        <v>34250000000</v>
      </c>
      <c r="N274" s="134" t="s">
        <v>27</v>
      </c>
      <c r="O274" s="881"/>
      <c r="P274" s="882"/>
      <c r="Q274" s="883">
        <f>SUM(Q275:Q278)</f>
        <v>33000000000</v>
      </c>
      <c r="R274" s="138"/>
      <c r="T274" s="140"/>
    </row>
    <row r="275" spans="2:20" s="260" customFormat="1" ht="15.75" customHeight="1">
      <c r="B275" s="1274"/>
      <c r="C275" s="853"/>
      <c r="D275" s="854"/>
      <c r="E275" s="854"/>
      <c r="F275" s="855"/>
      <c r="G275" s="856"/>
      <c r="H275" s="141" t="s">
        <v>68</v>
      </c>
      <c r="I275" s="884" t="s">
        <v>493</v>
      </c>
      <c r="J275" s="868" t="s">
        <v>494</v>
      </c>
      <c r="K275" s="885"/>
      <c r="L275" s="149">
        <v>0.57999999999999996</v>
      </c>
      <c r="M275" s="144">
        <v>32880000000</v>
      </c>
      <c r="N275" s="150"/>
      <c r="O275" s="874"/>
      <c r="P275" s="870">
        <v>0.8</v>
      </c>
      <c r="Q275" s="153">
        <v>32300000000</v>
      </c>
      <c r="R275" s="866"/>
      <c r="T275" s="867"/>
    </row>
    <row r="276" spans="2:20" s="260" customFormat="1" ht="30.75" customHeight="1">
      <c r="B276" s="1274"/>
      <c r="C276" s="853"/>
      <c r="D276" s="854"/>
      <c r="E276" s="854"/>
      <c r="F276" s="855"/>
      <c r="G276" s="856"/>
      <c r="H276" s="141" t="s">
        <v>68</v>
      </c>
      <c r="I276" s="884" t="s">
        <v>495</v>
      </c>
      <c r="J276" s="868" t="s">
        <v>496</v>
      </c>
      <c r="K276" s="886"/>
      <c r="L276" s="149">
        <v>1</v>
      </c>
      <c r="M276" s="144">
        <v>620000000</v>
      </c>
      <c r="N276" s="150"/>
      <c r="O276" s="874"/>
      <c r="P276" s="152">
        <v>1</v>
      </c>
      <c r="Q276" s="153">
        <v>700000000</v>
      </c>
      <c r="R276" s="866"/>
      <c r="T276" s="867"/>
    </row>
    <row r="277" spans="2:20" s="260" customFormat="1" ht="30.75" hidden="1" customHeight="1">
      <c r="B277" s="1274"/>
      <c r="C277" s="853"/>
      <c r="D277" s="854"/>
      <c r="E277" s="854"/>
      <c r="F277" s="855"/>
      <c r="G277" s="856"/>
      <c r="H277" s="141" t="s">
        <v>68</v>
      </c>
      <c r="I277" s="857" t="s">
        <v>497</v>
      </c>
      <c r="J277" s="868"/>
      <c r="K277" s="886"/>
      <c r="L277" s="887"/>
      <c r="M277" s="888">
        <v>0</v>
      </c>
      <c r="N277" s="150"/>
      <c r="O277" s="875"/>
      <c r="P277" s="876"/>
      <c r="Q277" s="153"/>
      <c r="R277" s="866"/>
      <c r="T277" s="867"/>
    </row>
    <row r="278" spans="2:20" s="260" customFormat="1" ht="18" customHeight="1">
      <c r="B278" s="1274"/>
      <c r="C278" s="853"/>
      <c r="D278" s="854"/>
      <c r="E278" s="854"/>
      <c r="F278" s="855"/>
      <c r="G278" s="856"/>
      <c r="H278" s="141" t="s">
        <v>68</v>
      </c>
      <c r="I278" s="889" t="s">
        <v>498</v>
      </c>
      <c r="J278" s="868" t="s">
        <v>499</v>
      </c>
      <c r="K278" s="886"/>
      <c r="L278" s="887"/>
      <c r="M278" s="861">
        <v>750000000</v>
      </c>
      <c r="N278" s="150"/>
      <c r="O278" s="875"/>
      <c r="P278" s="876"/>
      <c r="Q278" s="153"/>
      <c r="R278" s="866"/>
      <c r="T278" s="867"/>
    </row>
    <row r="279" spans="2:20" s="139" customFormat="1" ht="34.5" customHeight="1">
      <c r="B279" s="1274"/>
      <c r="C279" s="188">
        <v>1</v>
      </c>
      <c r="D279" s="877" t="s">
        <v>19</v>
      </c>
      <c r="E279" s="877" t="s">
        <v>32</v>
      </c>
      <c r="F279" s="87">
        <v>17</v>
      </c>
      <c r="G279" s="878" t="s">
        <v>32</v>
      </c>
      <c r="H279" s="1389" t="s">
        <v>500</v>
      </c>
      <c r="I279" s="1390"/>
      <c r="J279" s="166" t="s">
        <v>501</v>
      </c>
      <c r="K279" s="131" t="s">
        <v>67</v>
      </c>
      <c r="L279" s="772"/>
      <c r="M279" s="880">
        <f>SUM(M280:M283)</f>
        <v>1000000000</v>
      </c>
      <c r="N279" s="134" t="s">
        <v>27</v>
      </c>
      <c r="O279" s="881"/>
      <c r="P279" s="882"/>
      <c r="Q279" s="883">
        <v>0</v>
      </c>
      <c r="R279" s="138"/>
      <c r="T279" s="140"/>
    </row>
    <row r="280" spans="2:20" s="139" customFormat="1" ht="30.75" customHeight="1">
      <c r="B280" s="1274"/>
      <c r="C280" s="188"/>
      <c r="D280" s="877"/>
      <c r="E280" s="877"/>
      <c r="F280" s="87"/>
      <c r="G280" s="890"/>
      <c r="H280" s="778" t="s">
        <v>68</v>
      </c>
      <c r="I280" s="884" t="s">
        <v>502</v>
      </c>
      <c r="J280" s="142" t="s">
        <v>503</v>
      </c>
      <c r="K280" s="148"/>
      <c r="L280" s="149">
        <v>1</v>
      </c>
      <c r="M280" s="144">
        <v>500000000</v>
      </c>
      <c r="N280" s="150"/>
      <c r="O280" s="874"/>
      <c r="P280" s="152"/>
      <c r="Q280" s="153"/>
      <c r="R280" s="138"/>
      <c r="T280" s="140"/>
    </row>
    <row r="281" spans="2:20" s="617" customFormat="1" ht="21" hidden="1" customHeight="1">
      <c r="B281" s="1274"/>
      <c r="C281" s="891"/>
      <c r="D281" s="892"/>
      <c r="E281" s="892"/>
      <c r="F281" s="893"/>
      <c r="G281" s="894"/>
      <c r="H281" s="797" t="s">
        <v>68</v>
      </c>
      <c r="I281" s="818" t="s">
        <v>500</v>
      </c>
      <c r="J281" s="895" t="s">
        <v>504</v>
      </c>
      <c r="K281" s="896"/>
      <c r="L281" s="897">
        <v>0</v>
      </c>
      <c r="M281" s="898">
        <v>0</v>
      </c>
      <c r="N281" s="899"/>
      <c r="O281" s="900" t="s">
        <v>484</v>
      </c>
      <c r="P281" s="901">
        <v>0.29399999999999998</v>
      </c>
      <c r="Q281" s="902">
        <v>47500000000</v>
      </c>
      <c r="R281" s="903"/>
      <c r="T281" s="816"/>
    </row>
    <row r="282" spans="2:20" s="617" customFormat="1" ht="21" customHeight="1">
      <c r="B282" s="1274"/>
      <c r="C282" s="891"/>
      <c r="D282" s="892"/>
      <c r="E282" s="892"/>
      <c r="F282" s="893"/>
      <c r="G282" s="894"/>
      <c r="H282" s="778" t="s">
        <v>68</v>
      </c>
      <c r="I282" s="884" t="s">
        <v>505</v>
      </c>
      <c r="J282" s="142" t="s">
        <v>506</v>
      </c>
      <c r="K282" s="896"/>
      <c r="L282" s="149">
        <v>1</v>
      </c>
      <c r="M282" s="144">
        <v>500000000</v>
      </c>
      <c r="N282" s="899"/>
      <c r="O282" s="900"/>
      <c r="P282" s="901"/>
      <c r="Q282" s="902"/>
      <c r="R282" s="903"/>
      <c r="T282" s="816"/>
    </row>
    <row r="283" spans="2:20" s="617" customFormat="1" ht="4.5" hidden="1" customHeight="1">
      <c r="B283" s="1274"/>
      <c r="C283" s="891"/>
      <c r="D283" s="892"/>
      <c r="E283" s="892"/>
      <c r="F283" s="893"/>
      <c r="G283" s="894"/>
      <c r="H283" s="797" t="s">
        <v>68</v>
      </c>
      <c r="I283" s="818" t="s">
        <v>507</v>
      </c>
      <c r="J283" s="904" t="s">
        <v>508</v>
      </c>
      <c r="K283" s="905"/>
      <c r="L283" s="897">
        <v>0</v>
      </c>
      <c r="M283" s="898">
        <v>0</v>
      </c>
      <c r="N283" s="899"/>
      <c r="O283" s="900" t="s">
        <v>484</v>
      </c>
      <c r="P283" s="906">
        <v>1</v>
      </c>
      <c r="Q283" s="902">
        <v>2500000000</v>
      </c>
      <c r="R283" s="903"/>
      <c r="T283" s="816"/>
    </row>
    <row r="284" spans="2:20" s="54" customFormat="1" ht="26.25" customHeight="1">
      <c r="B284" s="1272"/>
      <c r="C284" s="207">
        <v>1</v>
      </c>
      <c r="D284" s="209" t="s">
        <v>19</v>
      </c>
      <c r="E284" s="209" t="s">
        <v>32</v>
      </c>
      <c r="F284" s="155">
        <v>17</v>
      </c>
      <c r="G284" s="155" t="s">
        <v>38</v>
      </c>
      <c r="H284" s="1326" t="s">
        <v>509</v>
      </c>
      <c r="I284" s="1328"/>
      <c r="J284" s="130" t="s">
        <v>510</v>
      </c>
      <c r="K284" s="131" t="s">
        <v>67</v>
      </c>
      <c r="L284" s="132"/>
      <c r="M284" s="133">
        <f>M285+M286</f>
        <v>1100000000</v>
      </c>
      <c r="N284" s="134" t="s">
        <v>27</v>
      </c>
      <c r="O284" s="135"/>
      <c r="P284" s="136"/>
      <c r="Q284" s="137">
        <f>Q285+Q286</f>
        <v>0</v>
      </c>
      <c r="R284" s="907" t="s">
        <v>27</v>
      </c>
      <c r="T284" s="140"/>
    </row>
    <row r="285" spans="2:20" s="54" customFormat="1" ht="31.5">
      <c r="B285" s="1272"/>
      <c r="C285" s="207"/>
      <c r="D285" s="209"/>
      <c r="E285" s="209"/>
      <c r="F285" s="155"/>
      <c r="G285" s="155"/>
      <c r="H285" s="778" t="s">
        <v>68</v>
      </c>
      <c r="I285" s="884" t="s">
        <v>511</v>
      </c>
      <c r="J285" s="884" t="s">
        <v>512</v>
      </c>
      <c r="K285" s="161"/>
      <c r="L285" s="908">
        <v>1</v>
      </c>
      <c r="M285" s="163">
        <v>1065000000</v>
      </c>
      <c r="N285" s="150"/>
      <c r="O285" s="151"/>
      <c r="P285" s="152"/>
      <c r="Q285" s="153">
        <v>0</v>
      </c>
      <c r="R285" s="907"/>
      <c r="T285" s="140"/>
    </row>
    <row r="286" spans="2:20" s="54" customFormat="1" ht="31.5" customHeight="1">
      <c r="B286" s="1272"/>
      <c r="C286" s="207"/>
      <c r="D286" s="209"/>
      <c r="E286" s="209"/>
      <c r="F286" s="155"/>
      <c r="G286" s="155"/>
      <c r="H286" s="778" t="s">
        <v>68</v>
      </c>
      <c r="I286" s="884" t="s">
        <v>513</v>
      </c>
      <c r="J286" s="884" t="s">
        <v>513</v>
      </c>
      <c r="K286" s="161"/>
      <c r="L286" s="149">
        <v>1</v>
      </c>
      <c r="M286" s="163">
        <v>35000000</v>
      </c>
      <c r="N286" s="150"/>
      <c r="O286" s="151"/>
      <c r="P286" s="152"/>
      <c r="Q286" s="153">
        <v>0</v>
      </c>
      <c r="R286" s="907"/>
      <c r="T286" s="140"/>
    </row>
    <row r="287" spans="2:20" s="139" customFormat="1" ht="31.5" customHeight="1">
      <c r="B287" s="1274"/>
      <c r="C287" s="188">
        <v>1</v>
      </c>
      <c r="D287" s="877" t="s">
        <v>19</v>
      </c>
      <c r="E287" s="877" t="s">
        <v>32</v>
      </c>
      <c r="F287" s="87">
        <v>17</v>
      </c>
      <c r="G287" s="878" t="s">
        <v>35</v>
      </c>
      <c r="H287" s="1326" t="s">
        <v>514</v>
      </c>
      <c r="I287" s="1328"/>
      <c r="J287" s="130" t="s">
        <v>515</v>
      </c>
      <c r="K287" s="131" t="s">
        <v>67</v>
      </c>
      <c r="L287" s="132"/>
      <c r="M287" s="133">
        <f>SUM(M288:M291)</f>
        <v>14750000000</v>
      </c>
      <c r="N287" s="134" t="s">
        <v>27</v>
      </c>
      <c r="O287" s="135"/>
      <c r="P287" s="136"/>
      <c r="Q287" s="137">
        <f>SUM(Q288:Q291)</f>
        <v>0</v>
      </c>
      <c r="R287" s="138"/>
      <c r="T287" s="140"/>
    </row>
    <row r="288" spans="2:20" s="139" customFormat="1" ht="15.75" customHeight="1">
      <c r="B288" s="1274"/>
      <c r="C288" s="188"/>
      <c r="D288" s="877"/>
      <c r="E288" s="877"/>
      <c r="F288" s="87"/>
      <c r="G288" s="890"/>
      <c r="H288" s="141" t="s">
        <v>68</v>
      </c>
      <c r="I288" s="884" t="s">
        <v>516</v>
      </c>
      <c r="J288" s="142" t="s">
        <v>517</v>
      </c>
      <c r="K288" s="143"/>
      <c r="L288" s="132">
        <v>1</v>
      </c>
      <c r="M288" s="144">
        <f>8655000000-250000000</f>
        <v>8405000000</v>
      </c>
      <c r="N288" s="145"/>
      <c r="O288" s="146"/>
      <c r="P288" s="136"/>
      <c r="Q288" s="137">
        <v>0</v>
      </c>
      <c r="R288" s="138"/>
      <c r="T288" s="140"/>
    </row>
    <row r="289" spans="2:20" s="139" customFormat="1" ht="19.5" customHeight="1">
      <c r="B289" s="1274"/>
      <c r="C289" s="188"/>
      <c r="D289" s="877"/>
      <c r="E289" s="877"/>
      <c r="F289" s="87"/>
      <c r="G289" s="890"/>
      <c r="H289" s="141" t="s">
        <v>68</v>
      </c>
      <c r="I289" s="884" t="s">
        <v>518</v>
      </c>
      <c r="J289" s="909" t="s">
        <v>519</v>
      </c>
      <c r="K289" s="143"/>
      <c r="L289" s="132">
        <v>1</v>
      </c>
      <c r="M289" s="144">
        <v>245000000</v>
      </c>
      <c r="N289" s="145"/>
      <c r="O289" s="146"/>
      <c r="P289" s="136"/>
      <c r="Q289" s="137">
        <v>0</v>
      </c>
      <c r="R289" s="138"/>
      <c r="T289" s="140"/>
    </row>
    <row r="290" spans="2:20" s="139" customFormat="1" ht="15.75" customHeight="1">
      <c r="B290" s="1274"/>
      <c r="C290" s="188"/>
      <c r="D290" s="877"/>
      <c r="E290" s="877"/>
      <c r="F290" s="87"/>
      <c r="G290" s="890"/>
      <c r="H290" s="141" t="s">
        <v>68</v>
      </c>
      <c r="I290" s="884" t="s">
        <v>520</v>
      </c>
      <c r="J290" s="142" t="s">
        <v>521</v>
      </c>
      <c r="K290" s="148"/>
      <c r="L290" s="149">
        <v>1</v>
      </c>
      <c r="M290" s="144">
        <v>100000000</v>
      </c>
      <c r="N290" s="150"/>
      <c r="O290" s="151"/>
      <c r="P290" s="152"/>
      <c r="Q290" s="153">
        <v>0</v>
      </c>
      <c r="R290" s="138"/>
      <c r="T290" s="140"/>
    </row>
    <row r="291" spans="2:20" s="139" customFormat="1" ht="31.5" customHeight="1">
      <c r="B291" s="1274"/>
      <c r="C291" s="188"/>
      <c r="D291" s="877"/>
      <c r="E291" s="877"/>
      <c r="F291" s="87"/>
      <c r="G291" s="890"/>
      <c r="H291" s="141" t="s">
        <v>68</v>
      </c>
      <c r="I291" s="884" t="s">
        <v>522</v>
      </c>
      <c r="J291" s="142" t="s">
        <v>523</v>
      </c>
      <c r="K291" s="148"/>
      <c r="L291" s="149">
        <v>1</v>
      </c>
      <c r="M291" s="144">
        <v>6000000000</v>
      </c>
      <c r="N291" s="150"/>
      <c r="O291" s="151"/>
      <c r="P291" s="152"/>
      <c r="Q291" s="153">
        <v>0</v>
      </c>
      <c r="R291" s="138"/>
      <c r="T291" s="140"/>
    </row>
    <row r="292" spans="2:20" s="617" customFormat="1" ht="33" hidden="1" customHeight="1">
      <c r="B292" s="1274"/>
      <c r="C292" s="891">
        <v>1</v>
      </c>
      <c r="D292" s="892" t="s">
        <v>19</v>
      </c>
      <c r="E292" s="892" t="s">
        <v>32</v>
      </c>
      <c r="F292" s="893">
        <v>17</v>
      </c>
      <c r="G292" s="910" t="s">
        <v>38</v>
      </c>
      <c r="H292" s="1395" t="s">
        <v>524</v>
      </c>
      <c r="I292" s="1396"/>
      <c r="J292" s="911" t="s">
        <v>525</v>
      </c>
      <c r="K292" s="912" t="s">
        <v>67</v>
      </c>
      <c r="L292" s="913"/>
      <c r="M292" s="914">
        <f>M293+M294</f>
        <v>0</v>
      </c>
      <c r="N292" s="915" t="s">
        <v>27</v>
      </c>
      <c r="O292" s="916"/>
      <c r="P292" s="917"/>
      <c r="Q292" s="918">
        <f>Q293+Q294</f>
        <v>0</v>
      </c>
      <c r="R292" s="903"/>
      <c r="T292" s="816"/>
    </row>
    <row r="293" spans="2:20" s="499" customFormat="1" ht="15.75" hidden="1" customHeight="1">
      <c r="B293" s="1274"/>
      <c r="C293" s="919"/>
      <c r="D293" s="920"/>
      <c r="E293" s="920"/>
      <c r="F293" s="921"/>
      <c r="G293" s="922"/>
      <c r="H293" s="817" t="s">
        <v>68</v>
      </c>
      <c r="I293" s="818" t="s">
        <v>524</v>
      </c>
      <c r="J293" s="923" t="s">
        <v>526</v>
      </c>
      <c r="K293" s="729"/>
      <c r="L293" s="924">
        <v>0.44400000000000001</v>
      </c>
      <c r="M293" s="925">
        <v>0</v>
      </c>
      <c r="N293" s="899"/>
      <c r="O293" s="926"/>
      <c r="P293" s="906">
        <v>1</v>
      </c>
      <c r="Q293" s="902">
        <v>0</v>
      </c>
      <c r="R293" s="927"/>
      <c r="T293" s="822"/>
    </row>
    <row r="294" spans="2:20" s="499" customFormat="1" ht="35.25" hidden="1" customHeight="1">
      <c r="B294" s="1274"/>
      <c r="C294" s="919"/>
      <c r="D294" s="920"/>
      <c r="E294" s="920"/>
      <c r="F294" s="921"/>
      <c r="G294" s="922"/>
      <c r="H294" s="817" t="s">
        <v>68</v>
      </c>
      <c r="I294" s="818" t="s">
        <v>527</v>
      </c>
      <c r="J294" s="923" t="s">
        <v>528</v>
      </c>
      <c r="K294" s="729"/>
      <c r="L294" s="928">
        <v>1</v>
      </c>
      <c r="M294" s="925">
        <v>0</v>
      </c>
      <c r="N294" s="899"/>
      <c r="O294" s="926"/>
      <c r="P294" s="906">
        <v>1</v>
      </c>
      <c r="Q294" s="902">
        <v>0</v>
      </c>
      <c r="R294" s="927"/>
      <c r="T294" s="822"/>
    </row>
    <row r="295" spans="2:20" ht="32.25" hidden="1" customHeight="1">
      <c r="C295" s="891">
        <v>1</v>
      </c>
      <c r="D295" s="892" t="s">
        <v>19</v>
      </c>
      <c r="E295" s="892" t="s">
        <v>32</v>
      </c>
      <c r="F295" s="893">
        <v>17</v>
      </c>
      <c r="G295" s="929" t="s">
        <v>46</v>
      </c>
      <c r="H295" s="1395" t="s">
        <v>529</v>
      </c>
      <c r="I295" s="1396"/>
      <c r="J295" s="911" t="s">
        <v>530</v>
      </c>
      <c r="K295" s="912" t="s">
        <v>67</v>
      </c>
      <c r="L295" s="913"/>
      <c r="M295" s="914">
        <f>M296+M297</f>
        <v>0</v>
      </c>
      <c r="N295" s="915" t="s">
        <v>27</v>
      </c>
      <c r="O295" s="916"/>
      <c r="P295" s="917"/>
      <c r="Q295" s="918">
        <f>Q296+Q297</f>
        <v>0</v>
      </c>
      <c r="R295" s="930"/>
      <c r="T295" s="816"/>
    </row>
    <row r="296" spans="2:20" ht="18" hidden="1" customHeight="1">
      <c r="C296" s="891"/>
      <c r="D296" s="892"/>
      <c r="E296" s="892"/>
      <c r="F296" s="893"/>
      <c r="G296" s="929"/>
      <c r="H296" s="817" t="s">
        <v>68</v>
      </c>
      <c r="I296" s="818" t="s">
        <v>529</v>
      </c>
      <c r="J296" s="923" t="s">
        <v>531</v>
      </c>
      <c r="K296" s="729"/>
      <c r="L296" s="931">
        <v>0.5</v>
      </c>
      <c r="M296" s="925">
        <v>0</v>
      </c>
      <c r="N296" s="899"/>
      <c r="O296" s="926"/>
      <c r="P296" s="906">
        <v>1</v>
      </c>
      <c r="Q296" s="902">
        <v>0</v>
      </c>
      <c r="R296" s="930"/>
      <c r="T296" s="816"/>
    </row>
    <row r="297" spans="2:20" ht="30.75" hidden="1" customHeight="1">
      <c r="C297" s="891"/>
      <c r="D297" s="892"/>
      <c r="E297" s="892"/>
      <c r="F297" s="893"/>
      <c r="G297" s="929"/>
      <c r="H297" s="817" t="s">
        <v>68</v>
      </c>
      <c r="I297" s="818" t="s">
        <v>532</v>
      </c>
      <c r="J297" s="923" t="s">
        <v>533</v>
      </c>
      <c r="K297" s="729"/>
      <c r="L297" s="928">
        <v>1</v>
      </c>
      <c r="M297" s="925">
        <v>0</v>
      </c>
      <c r="N297" s="899"/>
      <c r="O297" s="926"/>
      <c r="P297" s="906">
        <v>1</v>
      </c>
      <c r="Q297" s="902">
        <v>0</v>
      </c>
      <c r="R297" s="930"/>
      <c r="T297" s="816"/>
    </row>
    <row r="298" spans="2:20" s="54" customFormat="1" ht="26.25" customHeight="1">
      <c r="B298" s="1272"/>
      <c r="C298" s="207">
        <v>1</v>
      </c>
      <c r="D298" s="209" t="s">
        <v>19</v>
      </c>
      <c r="E298" s="209" t="s">
        <v>32</v>
      </c>
      <c r="F298" s="155">
        <v>17</v>
      </c>
      <c r="G298" s="155" t="s">
        <v>38</v>
      </c>
      <c r="H298" s="1326" t="s">
        <v>534</v>
      </c>
      <c r="I298" s="1328"/>
      <c r="J298" s="932" t="s">
        <v>535</v>
      </c>
      <c r="K298" s="131" t="s">
        <v>67</v>
      </c>
      <c r="L298" s="132"/>
      <c r="M298" s="133">
        <f>M299+M300</f>
        <v>5000000000</v>
      </c>
      <c r="N298" s="134" t="s">
        <v>27</v>
      </c>
      <c r="O298" s="135"/>
      <c r="P298" s="136"/>
      <c r="Q298" s="137">
        <f>Q299+Q300</f>
        <v>0</v>
      </c>
      <c r="R298" s="907" t="s">
        <v>27</v>
      </c>
      <c r="T298" s="140"/>
    </row>
    <row r="299" spans="2:20" s="54" customFormat="1">
      <c r="B299" s="1272"/>
      <c r="C299" s="207"/>
      <c r="D299" s="209"/>
      <c r="E299" s="209"/>
      <c r="F299" s="155"/>
      <c r="G299" s="155"/>
      <c r="H299" s="141" t="s">
        <v>68</v>
      </c>
      <c r="I299" s="884" t="s">
        <v>536</v>
      </c>
      <c r="J299" s="884" t="s">
        <v>537</v>
      </c>
      <c r="K299" s="161"/>
      <c r="L299" s="908">
        <v>1</v>
      </c>
      <c r="M299" s="163">
        <v>4793857000</v>
      </c>
      <c r="N299" s="150"/>
      <c r="O299" s="151"/>
      <c r="P299" s="152"/>
      <c r="Q299" s="153">
        <v>0</v>
      </c>
      <c r="R299" s="907"/>
      <c r="T299" s="140"/>
    </row>
    <row r="300" spans="2:20" s="54" customFormat="1" ht="31.5" customHeight="1">
      <c r="B300" s="1272"/>
      <c r="C300" s="207"/>
      <c r="D300" s="209"/>
      <c r="E300" s="209"/>
      <c r="F300" s="155"/>
      <c r="G300" s="155"/>
      <c r="H300" s="778" t="s">
        <v>68</v>
      </c>
      <c r="I300" s="884" t="s">
        <v>538</v>
      </c>
      <c r="J300" s="884" t="s">
        <v>539</v>
      </c>
      <c r="K300" s="161"/>
      <c r="L300" s="149">
        <v>1</v>
      </c>
      <c r="M300" s="163">
        <v>206143000</v>
      </c>
      <c r="N300" s="150"/>
      <c r="O300" s="151"/>
      <c r="P300" s="152"/>
      <c r="Q300" s="153">
        <v>0</v>
      </c>
      <c r="R300" s="907"/>
      <c r="T300" s="140"/>
    </row>
    <row r="301" spans="2:20" ht="23.25" hidden="1" customHeight="1">
      <c r="C301" s="933">
        <v>1</v>
      </c>
      <c r="D301" s="934" t="s">
        <v>19</v>
      </c>
      <c r="E301" s="934" t="s">
        <v>32</v>
      </c>
      <c r="F301" s="929">
        <v>17</v>
      </c>
      <c r="G301" s="929" t="s">
        <v>23</v>
      </c>
      <c r="H301" s="1395" t="s">
        <v>540</v>
      </c>
      <c r="I301" s="1396"/>
      <c r="J301" s="911" t="s">
        <v>541</v>
      </c>
      <c r="K301" s="912" t="s">
        <v>542</v>
      </c>
      <c r="L301" s="913"/>
      <c r="M301" s="914">
        <f>M302+M303</f>
        <v>0</v>
      </c>
      <c r="N301" s="915" t="s">
        <v>27</v>
      </c>
      <c r="O301" s="916"/>
      <c r="P301" s="917"/>
      <c r="Q301" s="918">
        <f>Q302+Q303</f>
        <v>0</v>
      </c>
      <c r="R301" s="930" t="s">
        <v>27</v>
      </c>
      <c r="T301" s="816">
        <f>M301</f>
        <v>0</v>
      </c>
    </row>
    <row r="302" spans="2:20" ht="17.25" hidden="1" customHeight="1">
      <c r="C302" s="933"/>
      <c r="D302" s="934"/>
      <c r="E302" s="934"/>
      <c r="F302" s="929"/>
      <c r="G302" s="929"/>
      <c r="H302" s="817" t="s">
        <v>68</v>
      </c>
      <c r="I302" s="818" t="s">
        <v>540</v>
      </c>
      <c r="J302" s="818" t="s">
        <v>543</v>
      </c>
      <c r="K302" s="729"/>
      <c r="L302" s="931">
        <v>1</v>
      </c>
      <c r="M302" s="925">
        <v>0</v>
      </c>
      <c r="N302" s="899"/>
      <c r="O302" s="926"/>
      <c r="P302" s="906"/>
      <c r="Q302" s="902">
        <v>0</v>
      </c>
      <c r="R302" s="930"/>
      <c r="T302" s="816"/>
    </row>
    <row r="303" spans="2:20" ht="30" hidden="1" customHeight="1">
      <c r="C303" s="933"/>
      <c r="D303" s="934"/>
      <c r="E303" s="934"/>
      <c r="F303" s="929"/>
      <c r="G303" s="929"/>
      <c r="H303" s="817" t="s">
        <v>68</v>
      </c>
      <c r="I303" s="818" t="s">
        <v>544</v>
      </c>
      <c r="J303" s="818" t="s">
        <v>545</v>
      </c>
      <c r="K303" s="729"/>
      <c r="L303" s="928">
        <v>1</v>
      </c>
      <c r="M303" s="925">
        <v>0</v>
      </c>
      <c r="N303" s="899"/>
      <c r="O303" s="926"/>
      <c r="P303" s="906"/>
      <c r="Q303" s="902">
        <v>0</v>
      </c>
      <c r="R303" s="930"/>
      <c r="T303" s="816"/>
    </row>
    <row r="304" spans="2:20" s="54" customFormat="1" ht="23.25" customHeight="1">
      <c r="B304" s="1272"/>
      <c r="C304" s="207">
        <v>1</v>
      </c>
      <c r="D304" s="209" t="s">
        <v>19</v>
      </c>
      <c r="E304" s="209" t="s">
        <v>32</v>
      </c>
      <c r="F304" s="155">
        <v>17</v>
      </c>
      <c r="G304" s="155" t="s">
        <v>23</v>
      </c>
      <c r="H304" s="1326" t="s">
        <v>546</v>
      </c>
      <c r="I304" s="1328"/>
      <c r="J304" s="932" t="s">
        <v>547</v>
      </c>
      <c r="K304" s="131" t="s">
        <v>31</v>
      </c>
      <c r="L304" s="132"/>
      <c r="M304" s="133">
        <f>M305+M306</f>
        <v>2000000000</v>
      </c>
      <c r="N304" s="134" t="s">
        <v>27</v>
      </c>
      <c r="O304" s="135"/>
      <c r="P304" s="136"/>
      <c r="Q304" s="137">
        <f>Q305+Q306</f>
        <v>0</v>
      </c>
      <c r="R304" s="907"/>
      <c r="T304" s="140" t="s">
        <v>548</v>
      </c>
    </row>
    <row r="305" spans="2:20" s="54" customFormat="1" ht="27.75" customHeight="1">
      <c r="B305" s="1272"/>
      <c r="C305" s="117"/>
      <c r="D305" s="118"/>
      <c r="E305" s="118"/>
      <c r="F305" s="119"/>
      <c r="G305" s="119"/>
      <c r="H305" s="141" t="s">
        <v>68</v>
      </c>
      <c r="I305" s="884" t="s">
        <v>549</v>
      </c>
      <c r="J305" s="884" t="s">
        <v>550</v>
      </c>
      <c r="K305" s="161"/>
      <c r="L305" s="869">
        <v>0.5</v>
      </c>
      <c r="M305" s="163">
        <v>1925000000</v>
      </c>
      <c r="N305" s="150"/>
      <c r="O305" s="151"/>
      <c r="P305" s="152">
        <v>1</v>
      </c>
      <c r="Q305" s="153">
        <v>0</v>
      </c>
      <c r="R305" s="907"/>
      <c r="T305" s="140" t="s">
        <v>551</v>
      </c>
    </row>
    <row r="306" spans="2:20" s="54" customFormat="1" ht="30.75" customHeight="1">
      <c r="B306" s="1272"/>
      <c r="C306" s="117"/>
      <c r="D306" s="118"/>
      <c r="E306" s="118"/>
      <c r="F306" s="119"/>
      <c r="G306" s="119"/>
      <c r="H306" s="141" t="s">
        <v>68</v>
      </c>
      <c r="I306" s="884" t="s">
        <v>552</v>
      </c>
      <c r="J306" s="935" t="s">
        <v>553</v>
      </c>
      <c r="K306" s="161"/>
      <c r="L306" s="149">
        <v>1</v>
      </c>
      <c r="M306" s="163">
        <v>75000000</v>
      </c>
      <c r="N306" s="150"/>
      <c r="O306" s="151"/>
      <c r="P306" s="152">
        <v>1</v>
      </c>
      <c r="Q306" s="153">
        <v>0</v>
      </c>
      <c r="R306" s="907"/>
      <c r="T306" s="140"/>
    </row>
    <row r="307" spans="2:20" s="54" customFormat="1" ht="23.25" customHeight="1">
      <c r="B307" s="1272"/>
      <c r="C307" s="117">
        <v>1</v>
      </c>
      <c r="D307" s="118" t="s">
        <v>19</v>
      </c>
      <c r="E307" s="118" t="s">
        <v>32</v>
      </c>
      <c r="F307" s="119">
        <v>17</v>
      </c>
      <c r="G307" s="119">
        <v>15</v>
      </c>
      <c r="H307" s="1393" t="s">
        <v>554</v>
      </c>
      <c r="I307" s="1394"/>
      <c r="J307" s="936" t="s">
        <v>555</v>
      </c>
      <c r="K307" s="937" t="s">
        <v>64</v>
      </c>
      <c r="L307" s="156" t="s">
        <v>556</v>
      </c>
      <c r="M307" s="157">
        <f>SUM(M308:M313)</f>
        <v>4900000000</v>
      </c>
      <c r="N307" s="158" t="s">
        <v>27</v>
      </c>
      <c r="O307" s="146"/>
      <c r="P307" s="159">
        <v>1</v>
      </c>
      <c r="Q307" s="938">
        <f>SUM(Q308:Q313)</f>
        <v>3000000000</v>
      </c>
      <c r="R307" s="160"/>
      <c r="T307" s="140"/>
    </row>
    <row r="308" spans="2:20" s="950" customFormat="1" ht="15.75" customHeight="1">
      <c r="B308" s="1275"/>
      <c r="C308" s="939"/>
      <c r="D308" s="940"/>
      <c r="E308" s="940"/>
      <c r="F308" s="941"/>
      <c r="G308" s="941"/>
      <c r="H308" s="942" t="s">
        <v>68</v>
      </c>
      <c r="I308" s="943" t="s">
        <v>557</v>
      </c>
      <c r="J308" s="944" t="s">
        <v>558</v>
      </c>
      <c r="K308" s="945"/>
      <c r="L308" s="946">
        <v>1</v>
      </c>
      <c r="M308" s="163">
        <v>4750000000</v>
      </c>
      <c r="N308" s="164"/>
      <c r="O308" s="289"/>
      <c r="P308" s="947"/>
      <c r="Q308" s="948">
        <v>2890000000</v>
      </c>
      <c r="R308" s="949"/>
      <c r="T308" s="951"/>
    </row>
    <row r="309" spans="2:20" s="950" customFormat="1" ht="15.75" customHeight="1">
      <c r="B309" s="1275"/>
      <c r="C309" s="939"/>
      <c r="D309" s="940"/>
      <c r="E309" s="940"/>
      <c r="F309" s="941"/>
      <c r="G309" s="941"/>
      <c r="H309" s="942" t="s">
        <v>68</v>
      </c>
      <c r="I309" s="943" t="s">
        <v>559</v>
      </c>
      <c r="J309" s="944" t="s">
        <v>560</v>
      </c>
      <c r="K309" s="945"/>
      <c r="L309" s="946">
        <v>1</v>
      </c>
      <c r="M309" s="163">
        <v>150000000</v>
      </c>
      <c r="N309" s="164"/>
      <c r="O309" s="289"/>
      <c r="P309" s="947"/>
      <c r="Q309" s="948">
        <v>110000000</v>
      </c>
      <c r="R309" s="949"/>
      <c r="T309" s="951"/>
    </row>
    <row r="310" spans="2:20" s="950" customFormat="1" ht="15.75" hidden="1" customHeight="1">
      <c r="B310" s="1275"/>
      <c r="C310" s="939"/>
      <c r="D310" s="940"/>
      <c r="E310" s="940"/>
      <c r="F310" s="941"/>
      <c r="G310" s="941"/>
      <c r="H310" s="942" t="s">
        <v>68</v>
      </c>
      <c r="I310" s="943" t="s">
        <v>561</v>
      </c>
      <c r="J310" s="944" t="s">
        <v>562</v>
      </c>
      <c r="K310" s="945" t="s">
        <v>563</v>
      </c>
      <c r="L310" s="946">
        <v>0.5</v>
      </c>
      <c r="M310" s="163">
        <v>0</v>
      </c>
      <c r="N310" s="164"/>
      <c r="O310" s="289"/>
      <c r="P310" s="947">
        <v>0.7</v>
      </c>
      <c r="Q310" s="948">
        <v>0</v>
      </c>
      <c r="R310" s="949"/>
      <c r="T310" s="951"/>
    </row>
    <row r="311" spans="2:20" s="950" customFormat="1" ht="15.75" hidden="1" customHeight="1">
      <c r="B311" s="1275"/>
      <c r="C311" s="939"/>
      <c r="D311" s="940"/>
      <c r="E311" s="940"/>
      <c r="F311" s="941"/>
      <c r="G311" s="941"/>
      <c r="H311" s="942" t="s">
        <v>68</v>
      </c>
      <c r="I311" s="943" t="s">
        <v>564</v>
      </c>
      <c r="J311" s="944" t="s">
        <v>565</v>
      </c>
      <c r="K311" s="945" t="s">
        <v>563</v>
      </c>
      <c r="L311" s="946">
        <v>1</v>
      </c>
      <c r="M311" s="163">
        <v>0</v>
      </c>
      <c r="N311" s="164"/>
      <c r="O311" s="289"/>
      <c r="P311" s="947">
        <v>1</v>
      </c>
      <c r="Q311" s="948">
        <v>0</v>
      </c>
      <c r="R311" s="949"/>
      <c r="T311" s="951"/>
    </row>
    <row r="312" spans="2:20" s="950" customFormat="1" ht="31.5" hidden="1" customHeight="1">
      <c r="B312" s="1275"/>
      <c r="C312" s="939"/>
      <c r="D312" s="940"/>
      <c r="E312" s="940"/>
      <c r="F312" s="941"/>
      <c r="G312" s="941"/>
      <c r="H312" s="942" t="s">
        <v>68</v>
      </c>
      <c r="I312" s="943" t="s">
        <v>566</v>
      </c>
      <c r="J312" s="944" t="s">
        <v>567</v>
      </c>
      <c r="K312" s="945" t="s">
        <v>568</v>
      </c>
      <c r="L312" s="946">
        <v>1</v>
      </c>
      <c r="M312" s="163">
        <v>0</v>
      </c>
      <c r="N312" s="164"/>
      <c r="O312" s="289"/>
      <c r="P312" s="947"/>
      <c r="Q312" s="948"/>
      <c r="R312" s="949"/>
      <c r="T312" s="951"/>
    </row>
    <row r="313" spans="2:20" s="950" customFormat="1" ht="15.75" hidden="1" customHeight="1">
      <c r="B313" s="1275"/>
      <c r="C313" s="939"/>
      <c r="D313" s="940"/>
      <c r="E313" s="940"/>
      <c r="F313" s="941"/>
      <c r="G313" s="941"/>
      <c r="H313" s="942" t="s">
        <v>68</v>
      </c>
      <c r="I313" s="943" t="s">
        <v>569</v>
      </c>
      <c r="J313" s="944" t="s">
        <v>570</v>
      </c>
      <c r="K313" s="945" t="s">
        <v>568</v>
      </c>
      <c r="L313" s="946">
        <v>1</v>
      </c>
      <c r="M313" s="163">
        <v>0</v>
      </c>
      <c r="N313" s="164"/>
      <c r="O313" s="289"/>
      <c r="P313" s="947"/>
      <c r="Q313" s="948"/>
      <c r="R313" s="949"/>
      <c r="T313" s="951"/>
    </row>
    <row r="314" spans="2:20" s="965" customFormat="1" ht="23.25" customHeight="1">
      <c r="B314" s="1275"/>
      <c r="C314" s="952"/>
      <c r="D314" s="953"/>
      <c r="E314" s="953"/>
      <c r="F314" s="954"/>
      <c r="G314" s="954"/>
      <c r="H314" s="955" t="s">
        <v>68</v>
      </c>
      <c r="I314" s="1271" t="s">
        <v>571</v>
      </c>
      <c r="J314" s="944" t="s">
        <v>572</v>
      </c>
      <c r="K314" s="945" t="s">
        <v>573</v>
      </c>
      <c r="L314" s="946">
        <v>1</v>
      </c>
      <c r="M314" s="959">
        <v>0</v>
      </c>
      <c r="N314" s="960"/>
      <c r="O314" s="961"/>
      <c r="P314" s="962"/>
      <c r="Q314" s="963">
        <v>0</v>
      </c>
      <c r="R314" s="964"/>
      <c r="T314" s="966"/>
    </row>
    <row r="315" spans="2:20" s="54" customFormat="1" ht="23.25" customHeight="1">
      <c r="B315" s="1272"/>
      <c r="C315" s="117">
        <v>1</v>
      </c>
      <c r="D315" s="118" t="s">
        <v>19</v>
      </c>
      <c r="E315" s="118" t="s">
        <v>32</v>
      </c>
      <c r="F315" s="119">
        <v>17</v>
      </c>
      <c r="G315" s="119" t="s">
        <v>41</v>
      </c>
      <c r="H315" s="1326" t="s">
        <v>574</v>
      </c>
      <c r="I315" s="1328"/>
      <c r="J315" s="967" t="s">
        <v>575</v>
      </c>
      <c r="K315" s="155" t="s">
        <v>31</v>
      </c>
      <c r="L315" s="156"/>
      <c r="M315" s="157">
        <f>SUM(M316:M318)</f>
        <v>8300000000</v>
      </c>
      <c r="N315" s="158" t="s">
        <v>27</v>
      </c>
      <c r="O315" s="146"/>
      <c r="P315" s="159"/>
      <c r="Q315" s="137"/>
      <c r="R315" s="160"/>
      <c r="T315" s="140"/>
    </row>
    <row r="316" spans="2:20" s="54" customFormat="1" ht="16.5" customHeight="1">
      <c r="B316" s="1272"/>
      <c r="C316" s="117"/>
      <c r="D316" s="118"/>
      <c r="E316" s="118"/>
      <c r="F316" s="119"/>
      <c r="G316" s="119"/>
      <c r="H316" s="141" t="s">
        <v>68</v>
      </c>
      <c r="I316" s="884" t="s">
        <v>576</v>
      </c>
      <c r="J316" s="142" t="s">
        <v>577</v>
      </c>
      <c r="K316" s="161"/>
      <c r="L316" s="162">
        <v>1</v>
      </c>
      <c r="M316" s="163">
        <v>3200000000</v>
      </c>
      <c r="N316" s="164"/>
      <c r="O316" s="151"/>
      <c r="P316" s="165"/>
      <c r="Q316" s="153"/>
      <c r="R316" s="160"/>
      <c r="T316" s="140"/>
    </row>
    <row r="317" spans="2:20" s="54" customFormat="1" ht="16.5" customHeight="1">
      <c r="B317" s="1272"/>
      <c r="C317" s="117"/>
      <c r="D317" s="118"/>
      <c r="E317" s="118"/>
      <c r="F317" s="119"/>
      <c r="G317" s="119"/>
      <c r="H317" s="141" t="s">
        <v>68</v>
      </c>
      <c r="I317" s="884" t="s">
        <v>578</v>
      </c>
      <c r="J317" s="142" t="s">
        <v>579</v>
      </c>
      <c r="K317" s="161"/>
      <c r="L317" s="162">
        <v>1</v>
      </c>
      <c r="M317" s="163">
        <v>100000000</v>
      </c>
      <c r="N317" s="164"/>
      <c r="O317" s="151"/>
      <c r="P317" s="165"/>
      <c r="Q317" s="153"/>
      <c r="R317" s="160"/>
      <c r="T317" s="140"/>
    </row>
    <row r="318" spans="2:20" s="54" customFormat="1" ht="16.5" customHeight="1">
      <c r="B318" s="1272"/>
      <c r="C318" s="117"/>
      <c r="D318" s="118"/>
      <c r="E318" s="118"/>
      <c r="F318" s="119"/>
      <c r="G318" s="119"/>
      <c r="H318" s="141" t="s">
        <v>68</v>
      </c>
      <c r="I318" s="884" t="s">
        <v>580</v>
      </c>
      <c r="J318" s="142" t="s">
        <v>581</v>
      </c>
      <c r="K318" s="161"/>
      <c r="L318" s="162">
        <v>1</v>
      </c>
      <c r="M318" s="163">
        <v>5000000000</v>
      </c>
      <c r="N318" s="164"/>
      <c r="O318" s="151"/>
      <c r="P318" s="165"/>
      <c r="Q318" s="153"/>
      <c r="R318" s="160"/>
      <c r="T318" s="140"/>
    </row>
    <row r="319" spans="2:20" s="54" customFormat="1" ht="23.25" customHeight="1">
      <c r="B319" s="1272"/>
      <c r="C319" s="117">
        <v>1</v>
      </c>
      <c r="D319" s="118" t="s">
        <v>19</v>
      </c>
      <c r="E319" s="118" t="s">
        <v>32</v>
      </c>
      <c r="F319" s="119">
        <v>17</v>
      </c>
      <c r="G319" s="119" t="s">
        <v>368</v>
      </c>
      <c r="H319" s="1326" t="s">
        <v>582</v>
      </c>
      <c r="I319" s="1328"/>
      <c r="J319" s="967" t="s">
        <v>583</v>
      </c>
      <c r="K319" s="155" t="s">
        <v>31</v>
      </c>
      <c r="L319" s="156"/>
      <c r="M319" s="157">
        <f>SUM(M320:M322)</f>
        <v>1700000000</v>
      </c>
      <c r="N319" s="158" t="s">
        <v>27</v>
      </c>
      <c r="O319" s="146"/>
      <c r="P319" s="159"/>
      <c r="Q319" s="137"/>
      <c r="R319" s="160"/>
      <c r="T319" s="140"/>
    </row>
    <row r="320" spans="2:20" s="54" customFormat="1" ht="16.5" customHeight="1">
      <c r="B320" s="1272"/>
      <c r="C320" s="117"/>
      <c r="D320" s="118"/>
      <c r="E320" s="118"/>
      <c r="F320" s="119"/>
      <c r="G320" s="119"/>
      <c r="H320" s="141" t="s">
        <v>68</v>
      </c>
      <c r="I320" s="884" t="s">
        <v>584</v>
      </c>
      <c r="J320" s="142" t="s">
        <v>585</v>
      </c>
      <c r="K320" s="161"/>
      <c r="L320" s="162">
        <v>1</v>
      </c>
      <c r="M320" s="163">
        <v>1590000000</v>
      </c>
      <c r="N320" s="164"/>
      <c r="O320" s="151"/>
      <c r="P320" s="165"/>
      <c r="Q320" s="153"/>
      <c r="R320" s="160"/>
      <c r="T320" s="140"/>
    </row>
    <row r="321" spans="2:20" s="54" customFormat="1" ht="33" customHeight="1">
      <c r="B321" s="1272"/>
      <c r="C321" s="117"/>
      <c r="D321" s="118"/>
      <c r="E321" s="118"/>
      <c r="F321" s="119"/>
      <c r="G321" s="119"/>
      <c r="H321" s="141" t="s">
        <v>68</v>
      </c>
      <c r="I321" s="884" t="s">
        <v>586</v>
      </c>
      <c r="J321" s="142" t="s">
        <v>587</v>
      </c>
      <c r="K321" s="161"/>
      <c r="L321" s="162">
        <v>1</v>
      </c>
      <c r="M321" s="163">
        <v>50000000</v>
      </c>
      <c r="N321" s="164"/>
      <c r="O321" s="151"/>
      <c r="P321" s="165"/>
      <c r="Q321" s="153"/>
      <c r="R321" s="160"/>
      <c r="T321" s="140"/>
    </row>
    <row r="322" spans="2:20" s="54" customFormat="1" ht="16.5" customHeight="1">
      <c r="B322" s="1272"/>
      <c r="C322" s="117"/>
      <c r="D322" s="118"/>
      <c r="E322" s="118"/>
      <c r="F322" s="119"/>
      <c r="G322" s="119"/>
      <c r="H322" s="141" t="s">
        <v>68</v>
      </c>
      <c r="I322" s="884" t="s">
        <v>588</v>
      </c>
      <c r="J322" s="142" t="s">
        <v>589</v>
      </c>
      <c r="K322" s="161"/>
      <c r="L322" s="162">
        <v>1</v>
      </c>
      <c r="M322" s="163">
        <v>60000000</v>
      </c>
      <c r="N322" s="164"/>
      <c r="O322" s="151"/>
      <c r="P322" s="165"/>
      <c r="Q322" s="153"/>
      <c r="R322" s="160"/>
      <c r="T322" s="140"/>
    </row>
    <row r="323" spans="2:20" s="977" customFormat="1" ht="23.25" customHeight="1">
      <c r="B323" s="1275"/>
      <c r="C323" s="968">
        <v>1</v>
      </c>
      <c r="D323" s="969" t="s">
        <v>19</v>
      </c>
      <c r="E323" s="969" t="s">
        <v>32</v>
      </c>
      <c r="F323" s="119">
        <v>17</v>
      </c>
      <c r="G323" s="119" t="s">
        <v>49</v>
      </c>
      <c r="H323" s="1381" t="s">
        <v>590</v>
      </c>
      <c r="I323" s="1382"/>
      <c r="J323" s="970" t="s">
        <v>591</v>
      </c>
      <c r="K323" s="971" t="s">
        <v>67</v>
      </c>
      <c r="L323" s="972"/>
      <c r="M323" s="157">
        <f>SUM(M324:M325)</f>
        <v>6000000000</v>
      </c>
      <c r="N323" s="158" t="s">
        <v>27</v>
      </c>
      <c r="O323" s="973"/>
      <c r="P323" s="974"/>
      <c r="Q323" s="975"/>
      <c r="R323" s="976"/>
      <c r="T323" s="978"/>
    </row>
    <row r="324" spans="2:20" s="950" customFormat="1" ht="15.75" customHeight="1">
      <c r="B324" s="1275"/>
      <c r="C324" s="939"/>
      <c r="D324" s="940"/>
      <c r="E324" s="940"/>
      <c r="F324" s="941"/>
      <c r="G324" s="941"/>
      <c r="H324" s="979" t="s">
        <v>68</v>
      </c>
      <c r="I324" s="943" t="s">
        <v>592</v>
      </c>
      <c r="J324" s="944" t="s">
        <v>593</v>
      </c>
      <c r="K324" s="945"/>
      <c r="L324" s="946">
        <v>1</v>
      </c>
      <c r="M324" s="163">
        <v>5820000000</v>
      </c>
      <c r="N324" s="164"/>
      <c r="O324" s="289"/>
      <c r="P324" s="947"/>
      <c r="Q324" s="948"/>
      <c r="R324" s="949"/>
      <c r="T324" s="951"/>
    </row>
    <row r="325" spans="2:20" s="950" customFormat="1" ht="15.75" customHeight="1">
      <c r="B325" s="1275"/>
      <c r="C325" s="939"/>
      <c r="D325" s="940"/>
      <c r="E325" s="940"/>
      <c r="F325" s="941"/>
      <c r="G325" s="941"/>
      <c r="H325" s="979" t="s">
        <v>68</v>
      </c>
      <c r="I325" s="943" t="s">
        <v>594</v>
      </c>
      <c r="J325" s="944" t="s">
        <v>595</v>
      </c>
      <c r="K325" s="945"/>
      <c r="L325" s="946">
        <v>1</v>
      </c>
      <c r="M325" s="163">
        <v>180000000</v>
      </c>
      <c r="N325" s="164"/>
      <c r="O325" s="289"/>
      <c r="P325" s="947"/>
      <c r="Q325" s="948"/>
      <c r="R325" s="949"/>
      <c r="T325" s="951"/>
    </row>
    <row r="326" spans="2:20" s="950" customFormat="1" ht="15.75" customHeight="1">
      <c r="B326" s="1275"/>
      <c r="C326" s="117">
        <v>1</v>
      </c>
      <c r="D326" s="118" t="s">
        <v>19</v>
      </c>
      <c r="E326" s="118" t="s">
        <v>32</v>
      </c>
      <c r="F326" s="119">
        <v>17</v>
      </c>
      <c r="G326" s="119"/>
      <c r="H326" s="1381" t="s">
        <v>596</v>
      </c>
      <c r="I326" s="1382"/>
      <c r="J326" s="980"/>
      <c r="K326" s="945"/>
      <c r="L326" s="946"/>
      <c r="M326" s="157">
        <f>M327</f>
        <v>350000000</v>
      </c>
      <c r="N326" s="164"/>
      <c r="O326" s="289"/>
      <c r="P326" s="947"/>
      <c r="Q326" s="948"/>
      <c r="R326" s="949"/>
      <c r="T326" s="951"/>
    </row>
    <row r="327" spans="2:20" s="950" customFormat="1" ht="15.75" customHeight="1">
      <c r="B327" s="1275"/>
      <c r="C327" s="939"/>
      <c r="D327" s="940"/>
      <c r="E327" s="940"/>
      <c r="F327" s="941"/>
      <c r="G327" s="941"/>
      <c r="H327" s="979" t="s">
        <v>68</v>
      </c>
      <c r="I327" s="943" t="s">
        <v>597</v>
      </c>
      <c r="J327" s="980" t="s">
        <v>598</v>
      </c>
      <c r="K327" s="945"/>
      <c r="L327" s="946"/>
      <c r="M327" s="163">
        <v>350000000</v>
      </c>
      <c r="N327" s="164"/>
      <c r="O327" s="289"/>
      <c r="P327" s="947"/>
      <c r="Q327" s="948"/>
      <c r="R327" s="949"/>
      <c r="T327" s="951"/>
    </row>
    <row r="328" spans="2:20" s="950" customFormat="1" ht="15.75" customHeight="1">
      <c r="B328" s="1275"/>
      <c r="C328" s="117">
        <v>1</v>
      </c>
      <c r="D328" s="118" t="s">
        <v>19</v>
      </c>
      <c r="E328" s="118" t="s">
        <v>32</v>
      </c>
      <c r="F328" s="119">
        <v>17</v>
      </c>
      <c r="G328" s="941"/>
      <c r="H328" s="1381" t="s">
        <v>599</v>
      </c>
      <c r="I328" s="1382"/>
      <c r="J328" s="970" t="s">
        <v>600</v>
      </c>
      <c r="K328" s="945" t="s">
        <v>67</v>
      </c>
      <c r="L328" s="946">
        <v>1</v>
      </c>
      <c r="M328" s="163">
        <v>2500000000</v>
      </c>
      <c r="N328" s="164"/>
      <c r="O328" s="289"/>
      <c r="P328" s="947"/>
      <c r="Q328" s="948"/>
      <c r="R328" s="949"/>
      <c r="T328" s="951"/>
    </row>
    <row r="329" spans="2:20" s="965" customFormat="1" ht="23.25" customHeight="1">
      <c r="B329" s="1275"/>
      <c r="C329" s="117">
        <v>1</v>
      </c>
      <c r="D329" s="118" t="s">
        <v>19</v>
      </c>
      <c r="E329" s="118" t="s">
        <v>32</v>
      </c>
      <c r="F329" s="119">
        <v>17</v>
      </c>
      <c r="G329" s="119"/>
      <c r="H329" s="1381" t="s">
        <v>601</v>
      </c>
      <c r="I329" s="1382"/>
      <c r="J329" s="956"/>
      <c r="K329" s="957"/>
      <c r="L329" s="958"/>
      <c r="M329" s="157">
        <f>M330+M331</f>
        <v>800000000</v>
      </c>
      <c r="N329" s="960"/>
      <c r="O329" s="961"/>
      <c r="P329" s="962"/>
      <c r="Q329" s="963"/>
      <c r="R329" s="964"/>
      <c r="T329" s="966"/>
    </row>
    <row r="330" spans="2:20" s="977" customFormat="1" ht="15.75" customHeight="1">
      <c r="B330" s="1275"/>
      <c r="C330" s="968"/>
      <c r="D330" s="969"/>
      <c r="E330" s="969"/>
      <c r="F330" s="119"/>
      <c r="G330" s="119"/>
      <c r="H330" s="981" t="s">
        <v>68</v>
      </c>
      <c r="I330" s="943" t="s">
        <v>602</v>
      </c>
      <c r="J330" s="980" t="s">
        <v>603</v>
      </c>
      <c r="K330" s="945"/>
      <c r="L330" s="946"/>
      <c r="M330" s="163">
        <v>500000000</v>
      </c>
      <c r="N330" s="158"/>
      <c r="O330" s="973"/>
      <c r="P330" s="974"/>
      <c r="Q330" s="975"/>
      <c r="R330" s="976"/>
      <c r="T330" s="978"/>
    </row>
    <row r="331" spans="2:20" s="950" customFormat="1" ht="15.75" customHeight="1">
      <c r="B331" s="1275"/>
      <c r="C331" s="939"/>
      <c r="D331" s="940"/>
      <c r="E331" s="940"/>
      <c r="F331" s="941"/>
      <c r="G331" s="941"/>
      <c r="H331" s="979" t="s">
        <v>68</v>
      </c>
      <c r="I331" s="943" t="s">
        <v>604</v>
      </c>
      <c r="J331" s="980" t="s">
        <v>605</v>
      </c>
      <c r="K331" s="945"/>
      <c r="L331" s="946"/>
      <c r="M331" s="163">
        <v>300000000</v>
      </c>
      <c r="N331" s="164"/>
      <c r="O331" s="289"/>
      <c r="P331" s="947"/>
      <c r="Q331" s="948"/>
      <c r="R331" s="949"/>
      <c r="T331" s="951"/>
    </row>
    <row r="332" spans="2:20" s="965" customFormat="1" ht="23.25" customHeight="1">
      <c r="B332" s="1275"/>
      <c r="C332" s="117">
        <v>1</v>
      </c>
      <c r="D332" s="118" t="s">
        <v>19</v>
      </c>
      <c r="E332" s="118" t="s">
        <v>32</v>
      </c>
      <c r="F332" s="119">
        <v>17</v>
      </c>
      <c r="G332" s="119"/>
      <c r="H332" s="1381" t="s">
        <v>606</v>
      </c>
      <c r="I332" s="1382"/>
      <c r="J332" s="956"/>
      <c r="K332" s="957"/>
      <c r="L332" s="958"/>
      <c r="M332" s="157">
        <f>M333</f>
        <v>300000000</v>
      </c>
      <c r="N332" s="960"/>
      <c r="O332" s="961"/>
      <c r="P332" s="962"/>
      <c r="Q332" s="963"/>
      <c r="R332" s="964"/>
      <c r="T332" s="966"/>
    </row>
    <row r="333" spans="2:20" s="977" customFormat="1" ht="29.25" customHeight="1">
      <c r="B333" s="1275"/>
      <c r="C333" s="968"/>
      <c r="D333" s="969"/>
      <c r="E333" s="969"/>
      <c r="F333" s="119"/>
      <c r="G333" s="119"/>
      <c r="H333" s="981" t="s">
        <v>68</v>
      </c>
      <c r="I333" s="943" t="s">
        <v>607</v>
      </c>
      <c r="J333" s="980" t="s">
        <v>608</v>
      </c>
      <c r="K333" s="945"/>
      <c r="L333" s="946"/>
      <c r="M333" s="163">
        <v>300000000</v>
      </c>
      <c r="N333" s="158"/>
      <c r="O333" s="973"/>
      <c r="P333" s="974"/>
      <c r="Q333" s="975"/>
      <c r="R333" s="976"/>
      <c r="T333" s="978"/>
    </row>
    <row r="334" spans="2:20" s="54" customFormat="1" ht="30.75" customHeight="1">
      <c r="B334" s="1272"/>
      <c r="C334" s="207">
        <v>1</v>
      </c>
      <c r="D334" s="209" t="s">
        <v>19</v>
      </c>
      <c r="E334" s="209" t="s">
        <v>32</v>
      </c>
      <c r="F334" s="155">
        <v>17</v>
      </c>
      <c r="G334" s="155">
        <v>16</v>
      </c>
      <c r="H334" s="1399" t="s">
        <v>609</v>
      </c>
      <c r="I334" s="1400"/>
      <c r="J334" s="982" t="s">
        <v>610</v>
      </c>
      <c r="K334" s="983" t="s">
        <v>64</v>
      </c>
      <c r="L334" s="984">
        <v>1</v>
      </c>
      <c r="M334" s="133">
        <v>200000000</v>
      </c>
      <c r="N334" s="145" t="s">
        <v>27</v>
      </c>
      <c r="O334" s="135"/>
      <c r="P334" s="985">
        <v>1</v>
      </c>
      <c r="Q334" s="938">
        <f>M334</f>
        <v>200000000</v>
      </c>
      <c r="R334" s="160"/>
      <c r="T334" s="53">
        <f>SUM(T268:T313)*(1.5/100)</f>
        <v>0</v>
      </c>
    </row>
    <row r="335" spans="2:20" s="54" customFormat="1" ht="30.75" customHeight="1">
      <c r="B335" s="1272"/>
      <c r="C335" s="106">
        <v>1</v>
      </c>
      <c r="D335" s="107" t="s">
        <v>19</v>
      </c>
      <c r="E335" s="107" t="s">
        <v>32</v>
      </c>
      <c r="F335" s="155">
        <v>17</v>
      </c>
      <c r="G335" s="155">
        <v>24</v>
      </c>
      <c r="H335" s="1401" t="s">
        <v>611</v>
      </c>
      <c r="I335" s="1402"/>
      <c r="J335" s="986" t="s">
        <v>612</v>
      </c>
      <c r="K335" s="987" t="s">
        <v>64</v>
      </c>
      <c r="L335" s="988" t="s">
        <v>613</v>
      </c>
      <c r="M335" s="751">
        <v>100000000</v>
      </c>
      <c r="N335" s="752" t="s">
        <v>27</v>
      </c>
      <c r="O335" s="146"/>
      <c r="P335" s="159"/>
      <c r="Q335" s="989"/>
      <c r="R335" s="990"/>
      <c r="T335" s="53"/>
    </row>
    <row r="336" spans="2:20" s="977" customFormat="1" ht="30.75" customHeight="1">
      <c r="B336" s="1275"/>
      <c r="C336" s="968">
        <v>1</v>
      </c>
      <c r="D336" s="969" t="s">
        <v>19</v>
      </c>
      <c r="E336" s="969" t="s">
        <v>32</v>
      </c>
      <c r="F336" s="119">
        <v>17</v>
      </c>
      <c r="G336" s="119">
        <v>12</v>
      </c>
      <c r="H336" s="1326" t="s">
        <v>614</v>
      </c>
      <c r="I336" s="1382"/>
      <c r="J336" s="970" t="s">
        <v>615</v>
      </c>
      <c r="K336" s="971" t="s">
        <v>67</v>
      </c>
      <c r="L336" s="972"/>
      <c r="M336" s="157">
        <f>SUM(M337:M337)</f>
        <v>4000000000</v>
      </c>
      <c r="N336" s="158" t="s">
        <v>27</v>
      </c>
      <c r="O336" s="973"/>
      <c r="P336" s="974"/>
      <c r="Q336" s="975"/>
      <c r="R336" s="976"/>
      <c r="T336" s="978"/>
    </row>
    <row r="337" spans="2:22" s="950" customFormat="1" ht="15.75" customHeight="1">
      <c r="B337" s="1275"/>
      <c r="C337" s="939"/>
      <c r="D337" s="940"/>
      <c r="E337" s="940"/>
      <c r="F337" s="941"/>
      <c r="G337" s="941"/>
      <c r="H337" s="979" t="s">
        <v>68</v>
      </c>
      <c r="I337" s="943" t="s">
        <v>614</v>
      </c>
      <c r="J337" s="944" t="s">
        <v>615</v>
      </c>
      <c r="K337" s="945"/>
      <c r="L337" s="946">
        <v>1</v>
      </c>
      <c r="M337" s="163">
        <v>4000000000</v>
      </c>
      <c r="N337" s="164"/>
      <c r="O337" s="289"/>
      <c r="P337" s="947"/>
      <c r="Q337" s="948"/>
      <c r="R337" s="949"/>
      <c r="T337" s="951"/>
    </row>
    <row r="338" spans="2:22" s="54" customFormat="1" ht="30.75" customHeight="1">
      <c r="B338" s="1272"/>
      <c r="C338" s="106">
        <v>1</v>
      </c>
      <c r="D338" s="107" t="s">
        <v>19</v>
      </c>
      <c r="E338" s="107" t="s">
        <v>32</v>
      </c>
      <c r="F338" s="155">
        <v>17</v>
      </c>
      <c r="G338" s="155">
        <v>25</v>
      </c>
      <c r="H338" s="1399" t="s">
        <v>616</v>
      </c>
      <c r="I338" s="1400"/>
      <c r="J338" s="986" t="s">
        <v>617</v>
      </c>
      <c r="K338" s="991" t="s">
        <v>64</v>
      </c>
      <c r="L338" s="988" t="s">
        <v>613</v>
      </c>
      <c r="M338" s="751">
        <v>400000000</v>
      </c>
      <c r="N338" s="752" t="s">
        <v>27</v>
      </c>
      <c r="O338" s="146"/>
      <c r="P338" s="159"/>
      <c r="Q338" s="989"/>
      <c r="R338" s="990"/>
      <c r="T338" s="53"/>
    </row>
    <row r="339" spans="2:22" s="139" customFormat="1" ht="36" customHeight="1">
      <c r="B339" s="1274"/>
      <c r="C339" s="106">
        <v>1</v>
      </c>
      <c r="D339" s="107" t="s">
        <v>19</v>
      </c>
      <c r="E339" s="107" t="s">
        <v>32</v>
      </c>
      <c r="F339" s="344">
        <v>17</v>
      </c>
      <c r="G339" s="344">
        <v>22</v>
      </c>
      <c r="H339" s="1397" t="s">
        <v>618</v>
      </c>
      <c r="I339" s="1398"/>
      <c r="J339" s="992" t="s">
        <v>619</v>
      </c>
      <c r="K339" s="993" t="s">
        <v>64</v>
      </c>
      <c r="L339" s="994" t="s">
        <v>121</v>
      </c>
      <c r="M339" s="995">
        <v>150000000</v>
      </c>
      <c r="N339" s="996" t="s">
        <v>27</v>
      </c>
      <c r="O339" s="997"/>
      <c r="P339" s="998"/>
      <c r="Q339" s="999"/>
      <c r="R339" s="1000"/>
      <c r="T339" s="361"/>
    </row>
    <row r="340" spans="2:22" s="54" customFormat="1" ht="30.75" customHeight="1">
      <c r="B340" s="1272"/>
      <c r="C340" s="207">
        <v>1</v>
      </c>
      <c r="D340" s="209" t="s">
        <v>19</v>
      </c>
      <c r="E340" s="209" t="s">
        <v>32</v>
      </c>
      <c r="F340" s="155">
        <v>17</v>
      </c>
      <c r="G340" s="155">
        <v>17</v>
      </c>
      <c r="H340" s="1399" t="s">
        <v>620</v>
      </c>
      <c r="I340" s="1400"/>
      <c r="J340" s="982" t="s">
        <v>621</v>
      </c>
      <c r="K340" s="983" t="s">
        <v>64</v>
      </c>
      <c r="L340" s="984">
        <v>1</v>
      </c>
      <c r="M340" s="133">
        <v>300000000</v>
      </c>
      <c r="N340" s="145" t="s">
        <v>27</v>
      </c>
      <c r="O340" s="135"/>
      <c r="P340" s="985">
        <v>1</v>
      </c>
      <c r="Q340" s="938">
        <f>M340</f>
        <v>300000000</v>
      </c>
      <c r="R340" s="160"/>
      <c r="T340" s="53">
        <f>SUM(T269:T337)*(1.5/100)</f>
        <v>0</v>
      </c>
    </row>
    <row r="341" spans="2:22" s="54" customFormat="1" ht="30.75" customHeight="1">
      <c r="B341" s="1272"/>
      <c r="C341" s="1001">
        <v>1</v>
      </c>
      <c r="D341" s="1002" t="s">
        <v>19</v>
      </c>
      <c r="E341" s="1002" t="s">
        <v>32</v>
      </c>
      <c r="F341" s="155">
        <v>17</v>
      </c>
      <c r="G341" s="155">
        <v>18</v>
      </c>
      <c r="H341" s="1399" t="s">
        <v>622</v>
      </c>
      <c r="I341" s="1400"/>
      <c r="J341" s="1003" t="s">
        <v>623</v>
      </c>
      <c r="K341" s="1004" t="s">
        <v>64</v>
      </c>
      <c r="L341" s="1005" t="s">
        <v>624</v>
      </c>
      <c r="M341" s="1006">
        <v>0</v>
      </c>
      <c r="N341" s="1007" t="s">
        <v>27</v>
      </c>
      <c r="O341" s="146"/>
      <c r="P341" s="159"/>
      <c r="Q341" s="989"/>
      <c r="R341" s="990"/>
      <c r="T341" s="53"/>
    </row>
    <row r="342" spans="2:22" s="54" customFormat="1" ht="30.75" customHeight="1">
      <c r="B342" s="1272"/>
      <c r="C342" s="106">
        <v>1</v>
      </c>
      <c r="D342" s="107" t="s">
        <v>19</v>
      </c>
      <c r="E342" s="107" t="s">
        <v>32</v>
      </c>
      <c r="F342" s="155">
        <v>17</v>
      </c>
      <c r="G342" s="155">
        <v>19</v>
      </c>
      <c r="H342" s="1399" t="s">
        <v>625</v>
      </c>
      <c r="I342" s="1400"/>
      <c r="J342" s="1008" t="s">
        <v>626</v>
      </c>
      <c r="K342" s="1009" t="s">
        <v>64</v>
      </c>
      <c r="L342" s="988" t="s">
        <v>121</v>
      </c>
      <c r="M342" s="751">
        <v>0</v>
      </c>
      <c r="N342" s="752" t="s">
        <v>27</v>
      </c>
      <c r="O342" s="146"/>
      <c r="P342" s="159"/>
      <c r="Q342" s="989"/>
      <c r="R342" s="990"/>
      <c r="T342" s="53"/>
    </row>
    <row r="343" spans="2:22" s="54" customFormat="1" ht="30.75" customHeight="1">
      <c r="B343" s="1272"/>
      <c r="C343" s="106">
        <v>1</v>
      </c>
      <c r="D343" s="107" t="s">
        <v>19</v>
      </c>
      <c r="E343" s="107" t="s">
        <v>32</v>
      </c>
      <c r="F343" s="155">
        <v>17</v>
      </c>
      <c r="G343" s="155">
        <v>20</v>
      </c>
      <c r="H343" s="1399" t="s">
        <v>627</v>
      </c>
      <c r="I343" s="1400"/>
      <c r="J343" s="1008" t="s">
        <v>628</v>
      </c>
      <c r="K343" s="1004" t="s">
        <v>64</v>
      </c>
      <c r="L343" s="988" t="s">
        <v>613</v>
      </c>
      <c r="M343" s="751">
        <v>0</v>
      </c>
      <c r="N343" s="752" t="s">
        <v>27</v>
      </c>
      <c r="O343" s="146"/>
      <c r="P343" s="159"/>
      <c r="Q343" s="989"/>
      <c r="R343" s="990"/>
      <c r="T343" s="53"/>
    </row>
    <row r="344" spans="2:22" s="54" customFormat="1" ht="30.75" customHeight="1">
      <c r="B344" s="1272"/>
      <c r="C344" s="106">
        <v>1</v>
      </c>
      <c r="D344" s="107" t="s">
        <v>19</v>
      </c>
      <c r="E344" s="107" t="s">
        <v>32</v>
      </c>
      <c r="F344" s="155">
        <v>17</v>
      </c>
      <c r="G344" s="155">
        <v>21</v>
      </c>
      <c r="H344" s="1401" t="s">
        <v>629</v>
      </c>
      <c r="I344" s="1402"/>
      <c r="J344" s="986" t="s">
        <v>630</v>
      </c>
      <c r="K344" s="987" t="s">
        <v>64</v>
      </c>
      <c r="L344" s="988" t="s">
        <v>121</v>
      </c>
      <c r="M344" s="751">
        <v>0</v>
      </c>
      <c r="N344" s="752" t="s">
        <v>27</v>
      </c>
      <c r="O344" s="146"/>
      <c r="P344" s="159"/>
      <c r="Q344" s="989"/>
      <c r="R344" s="990"/>
      <c r="T344" s="53"/>
    </row>
    <row r="345" spans="2:22" s="54" customFormat="1" ht="30.75" customHeight="1">
      <c r="B345" s="1272"/>
      <c r="C345" s="106">
        <v>1</v>
      </c>
      <c r="D345" s="107" t="s">
        <v>19</v>
      </c>
      <c r="E345" s="107" t="s">
        <v>32</v>
      </c>
      <c r="F345" s="155">
        <v>17</v>
      </c>
      <c r="G345" s="155">
        <v>23</v>
      </c>
      <c r="H345" s="1399" t="s">
        <v>631</v>
      </c>
      <c r="I345" s="1400"/>
      <c r="J345" s="986" t="s">
        <v>632</v>
      </c>
      <c r="K345" s="991" t="s">
        <v>64</v>
      </c>
      <c r="L345" s="988" t="s">
        <v>613</v>
      </c>
      <c r="M345" s="751">
        <v>0</v>
      </c>
      <c r="N345" s="752" t="s">
        <v>27</v>
      </c>
      <c r="O345" s="146"/>
      <c r="P345" s="159"/>
      <c r="Q345" s="989"/>
      <c r="R345" s="990"/>
      <c r="T345" s="53"/>
    </row>
    <row r="346" spans="2:22" ht="7.5" customHeight="1">
      <c r="C346" s="222"/>
      <c r="D346" s="223"/>
      <c r="E346" s="223"/>
      <c r="F346" s="224"/>
      <c r="G346" s="224"/>
      <c r="H346" s="1383"/>
      <c r="I346" s="1384"/>
      <c r="J346" s="1010"/>
      <c r="K346" s="1011"/>
      <c r="L346" s="1012"/>
      <c r="M346" s="1013"/>
      <c r="N346" s="1014"/>
      <c r="O346" s="1015"/>
      <c r="P346" s="1016"/>
      <c r="Q346" s="1017"/>
      <c r="R346" s="1018"/>
      <c r="S346" s="617"/>
    </row>
    <row r="347" spans="2:22" s="29" customFormat="1" ht="25.5" customHeight="1">
      <c r="B347" s="1272"/>
      <c r="C347" s="64">
        <v>1</v>
      </c>
      <c r="D347" s="65" t="s">
        <v>19</v>
      </c>
      <c r="E347" s="65" t="s">
        <v>32</v>
      </c>
      <c r="F347" s="244"/>
      <c r="G347" s="1403" t="s">
        <v>633</v>
      </c>
      <c r="H347" s="1404"/>
      <c r="I347" s="1405"/>
      <c r="J347" s="1019" t="s">
        <v>634</v>
      </c>
      <c r="K347" s="1020"/>
      <c r="L347" s="1021"/>
      <c r="M347" s="622">
        <f>SUM(M348:M351)</f>
        <v>1150000000</v>
      </c>
      <c r="N347" s="623"/>
      <c r="O347" s="1022"/>
      <c r="P347" s="1023"/>
      <c r="Q347" s="626">
        <f>SUM(Q348:Q351)</f>
        <v>500000000</v>
      </c>
      <c r="R347" s="1024"/>
      <c r="S347" s="200"/>
    </row>
    <row r="348" spans="2:22" s="54" customFormat="1" ht="18" customHeight="1">
      <c r="B348" s="1272"/>
      <c r="C348" s="74">
        <v>1</v>
      </c>
      <c r="D348" s="75" t="s">
        <v>19</v>
      </c>
      <c r="E348" s="75" t="s">
        <v>32</v>
      </c>
      <c r="F348" s="344"/>
      <c r="G348" s="155"/>
      <c r="H348" s="1406" t="s">
        <v>635</v>
      </c>
      <c r="I348" s="1407"/>
      <c r="J348" s="345" t="s">
        <v>636</v>
      </c>
      <c r="K348" s="346" t="s">
        <v>64</v>
      </c>
      <c r="L348" s="347" t="s">
        <v>429</v>
      </c>
      <c r="M348" s="348">
        <v>400000000</v>
      </c>
      <c r="N348" s="349" t="s">
        <v>27</v>
      </c>
      <c r="O348" s="350"/>
      <c r="P348" s="351" t="s">
        <v>637</v>
      </c>
      <c r="Q348" s="938">
        <f>M348</f>
        <v>400000000</v>
      </c>
      <c r="R348" s="353"/>
      <c r="S348" s="139"/>
    </row>
    <row r="349" spans="2:22" s="54" customFormat="1" ht="18" customHeight="1">
      <c r="B349" s="1272"/>
      <c r="C349" s="74">
        <v>1</v>
      </c>
      <c r="D349" s="75" t="s">
        <v>19</v>
      </c>
      <c r="E349" s="75" t="s">
        <v>32</v>
      </c>
      <c r="F349" s="344"/>
      <c r="G349" s="155"/>
      <c r="H349" s="1364" t="s">
        <v>638</v>
      </c>
      <c r="I349" s="1365"/>
      <c r="J349" s="345" t="s">
        <v>639</v>
      </c>
      <c r="K349" s="346" t="s">
        <v>64</v>
      </c>
      <c r="L349" s="347" t="s">
        <v>637</v>
      </c>
      <c r="M349" s="348">
        <v>400000000</v>
      </c>
      <c r="N349" s="349" t="s">
        <v>27</v>
      </c>
      <c r="O349" s="350"/>
      <c r="P349" s="351" t="s">
        <v>613</v>
      </c>
      <c r="Q349" s="938">
        <v>0</v>
      </c>
      <c r="R349" s="353"/>
      <c r="S349" s="139"/>
      <c r="V349" s="354"/>
    </row>
    <row r="350" spans="2:22" s="54" customFormat="1" ht="18" customHeight="1">
      <c r="B350" s="1272"/>
      <c r="C350" s="74">
        <v>1</v>
      </c>
      <c r="D350" s="75" t="s">
        <v>19</v>
      </c>
      <c r="E350" s="75" t="s">
        <v>32</v>
      </c>
      <c r="F350" s="344"/>
      <c r="G350" s="155"/>
      <c r="H350" s="1364" t="s">
        <v>640</v>
      </c>
      <c r="I350" s="1365"/>
      <c r="J350" s="345" t="s">
        <v>641</v>
      </c>
      <c r="K350" s="346" t="s">
        <v>64</v>
      </c>
      <c r="L350" s="347" t="s">
        <v>613</v>
      </c>
      <c r="M350" s="348">
        <v>350000000</v>
      </c>
      <c r="N350" s="349" t="s">
        <v>27</v>
      </c>
      <c r="O350" s="350"/>
      <c r="P350" s="351" t="s">
        <v>613</v>
      </c>
      <c r="Q350" s="938">
        <v>100000000</v>
      </c>
      <c r="R350" s="353"/>
      <c r="S350" s="139"/>
      <c r="V350" s="354"/>
    </row>
    <row r="351" spans="2:22" s="54" customFormat="1" ht="15.75" hidden="1" customHeight="1">
      <c r="B351" s="1272"/>
      <c r="C351" s="74">
        <v>1</v>
      </c>
      <c r="D351" s="75" t="s">
        <v>19</v>
      </c>
      <c r="E351" s="75" t="s">
        <v>32</v>
      </c>
      <c r="F351" s="344"/>
      <c r="G351" s="155"/>
      <c r="H351" s="1364" t="s">
        <v>642</v>
      </c>
      <c r="I351" s="1365"/>
      <c r="J351" s="345" t="s">
        <v>643</v>
      </c>
      <c r="K351" s="346" t="s">
        <v>64</v>
      </c>
      <c r="L351" s="347" t="s">
        <v>644</v>
      </c>
      <c r="M351" s="348">
        <v>0</v>
      </c>
      <c r="N351" s="349" t="s">
        <v>27</v>
      </c>
      <c r="O351" s="350"/>
      <c r="P351" s="351" t="s">
        <v>637</v>
      </c>
      <c r="Q351" s="938">
        <f>M351*1.1</f>
        <v>0</v>
      </c>
      <c r="R351" s="353"/>
      <c r="S351" s="139"/>
      <c r="T351" s="53"/>
      <c r="V351" s="1025"/>
    </row>
    <row r="352" spans="2:22" s="1040" customFormat="1" ht="15.75" hidden="1" customHeight="1">
      <c r="B352" s="1272"/>
      <c r="C352" s="297"/>
      <c r="D352" s="1026"/>
      <c r="E352" s="1026"/>
      <c r="F352" s="445"/>
      <c r="G352" s="1027"/>
      <c r="H352" s="1028" t="s">
        <v>68</v>
      </c>
      <c r="I352" s="1029" t="s">
        <v>645</v>
      </c>
      <c r="J352" s="1030"/>
      <c r="K352" s="1031" t="s">
        <v>646</v>
      </c>
      <c r="L352" s="1032"/>
      <c r="M352" s="1033"/>
      <c r="N352" s="1034"/>
      <c r="O352" s="1035"/>
      <c r="P352" s="1036"/>
      <c r="Q352" s="1037"/>
      <c r="R352" s="1038"/>
      <c r="S352" s="312"/>
      <c r="T352" s="1039"/>
      <c r="V352" s="1039"/>
    </row>
    <row r="353" spans="2:22" ht="8.25" customHeight="1">
      <c r="C353" s="1041"/>
      <c r="D353" s="1042"/>
      <c r="E353" s="1042"/>
      <c r="F353" s="1043"/>
      <c r="G353" s="707"/>
      <c r="H353" s="1044"/>
      <c r="I353" s="1045"/>
      <c r="J353" s="1046"/>
      <c r="K353" s="1047"/>
      <c r="L353" s="1048"/>
      <c r="M353" s="756"/>
      <c r="N353" s="1049"/>
      <c r="O353" s="1050"/>
      <c r="P353" s="1048"/>
      <c r="Q353" s="757"/>
      <c r="R353" s="1051"/>
      <c r="S353" s="617"/>
      <c r="V353" s="618"/>
    </row>
    <row r="354" spans="2:22" s="29" customFormat="1" ht="27.75" customHeight="1">
      <c r="B354" s="1272"/>
      <c r="C354" s="64">
        <v>1</v>
      </c>
      <c r="D354" s="65" t="s">
        <v>19</v>
      </c>
      <c r="E354" s="65" t="s">
        <v>32</v>
      </c>
      <c r="F354" s="244"/>
      <c r="G354" s="1403" t="s">
        <v>647</v>
      </c>
      <c r="H354" s="1404"/>
      <c r="I354" s="1405"/>
      <c r="J354" s="1019" t="s">
        <v>648</v>
      </c>
      <c r="K354" s="1020"/>
      <c r="L354" s="1021"/>
      <c r="M354" s="622">
        <f>M355+M361</f>
        <v>5200000000</v>
      </c>
      <c r="N354" s="623"/>
      <c r="O354" s="1022"/>
      <c r="P354" s="1023"/>
      <c r="Q354" s="626">
        <f>SUM(Q355:Q355)</f>
        <v>5000000000</v>
      </c>
      <c r="R354" s="1024"/>
      <c r="S354" s="200"/>
    </row>
    <row r="355" spans="2:22" s="54" customFormat="1" ht="15.75" customHeight="1">
      <c r="B355" s="1272"/>
      <c r="C355" s="74">
        <v>1</v>
      </c>
      <c r="D355" s="75" t="s">
        <v>19</v>
      </c>
      <c r="E355" s="75" t="s">
        <v>32</v>
      </c>
      <c r="F355" s="344"/>
      <c r="G355" s="155"/>
      <c r="H355" s="1406" t="s">
        <v>649</v>
      </c>
      <c r="I355" s="1407"/>
      <c r="J355" s="345" t="s">
        <v>650</v>
      </c>
      <c r="K355" s="346" t="s">
        <v>64</v>
      </c>
      <c r="L355" s="347" t="s">
        <v>165</v>
      </c>
      <c r="M355" s="348">
        <f>4800000000+M356</f>
        <v>5000000000</v>
      </c>
      <c r="N355" s="349" t="s">
        <v>27</v>
      </c>
      <c r="O355" s="350"/>
      <c r="P355" s="351" t="str">
        <f>L355</f>
        <v>5 Km</v>
      </c>
      <c r="Q355" s="352">
        <v>5000000000</v>
      </c>
      <c r="R355" s="353"/>
      <c r="S355" s="139"/>
    </row>
    <row r="356" spans="2:22" s="652" customFormat="1" ht="33.75" customHeight="1">
      <c r="B356" s="1272"/>
      <c r="C356" s="1052"/>
      <c r="D356" s="1053"/>
      <c r="E356" s="1053"/>
      <c r="F356" s="1054"/>
      <c r="G356" s="1055"/>
      <c r="H356" s="1056" t="s">
        <v>68</v>
      </c>
      <c r="I356" s="1057" t="s">
        <v>651</v>
      </c>
      <c r="J356" s="1058"/>
      <c r="K356" s="1059"/>
      <c r="L356" s="1060"/>
      <c r="M356" s="1061">
        <v>200000000</v>
      </c>
      <c r="N356" s="1062"/>
      <c r="O356" s="1063"/>
      <c r="P356" s="1064"/>
      <c r="Q356" s="1065"/>
      <c r="R356" s="1066"/>
      <c r="S356" s="1067" t="s">
        <v>652</v>
      </c>
    </row>
    <row r="357" spans="2:22" s="54" customFormat="1" ht="15.75" customHeight="1">
      <c r="B357" s="1272"/>
      <c r="C357" s="106"/>
      <c r="D357" s="107"/>
      <c r="E357" s="107"/>
      <c r="F357" s="1068"/>
      <c r="G357" s="119"/>
      <c r="H357" s="1069" t="s">
        <v>68</v>
      </c>
      <c r="I357" s="1070" t="s">
        <v>653</v>
      </c>
      <c r="J357" s="1071"/>
      <c r="K357" s="1072"/>
      <c r="L357" s="1073"/>
      <c r="M357" s="1074"/>
      <c r="N357" s="1075"/>
      <c r="O357" s="1076"/>
      <c r="P357" s="1077"/>
      <c r="Q357" s="1078"/>
      <c r="R357" s="353"/>
      <c r="S357" s="139"/>
    </row>
    <row r="358" spans="2:22" s="54" customFormat="1" ht="15.75" customHeight="1">
      <c r="B358" s="1272"/>
      <c r="C358" s="106"/>
      <c r="D358" s="107"/>
      <c r="E358" s="107"/>
      <c r="F358" s="1068"/>
      <c r="G358" s="119"/>
      <c r="H358" s="1069" t="s">
        <v>68</v>
      </c>
      <c r="I358" s="1070" t="s">
        <v>654</v>
      </c>
      <c r="J358" s="1071"/>
      <c r="K358" s="1072"/>
      <c r="L358" s="1073"/>
      <c r="M358" s="1074"/>
      <c r="N358" s="1075"/>
      <c r="O358" s="1076"/>
      <c r="P358" s="1077"/>
      <c r="Q358" s="1078"/>
      <c r="R358" s="353"/>
      <c r="S358" s="139"/>
    </row>
    <row r="359" spans="2:22" s="1040" customFormat="1" ht="15.75" customHeight="1">
      <c r="B359" s="1272"/>
      <c r="C359" s="1079"/>
      <c r="D359" s="1080"/>
      <c r="E359" s="1080"/>
      <c r="F359" s="1081"/>
      <c r="G359" s="954"/>
      <c r="H359" s="1082" t="s">
        <v>68</v>
      </c>
      <c r="I359" s="1070" t="s">
        <v>655</v>
      </c>
      <c r="J359" s="1083"/>
      <c r="K359" s="1084"/>
      <c r="L359" s="1085"/>
      <c r="M359" s="1086"/>
      <c r="N359" s="1087"/>
      <c r="O359" s="1088"/>
      <c r="P359" s="1089"/>
      <c r="Q359" s="1090"/>
      <c r="R359" s="1038"/>
      <c r="S359" s="312"/>
      <c r="T359" s="1039"/>
      <c r="V359" s="1039"/>
    </row>
    <row r="360" spans="2:22" s="1040" customFormat="1" ht="15.75" customHeight="1">
      <c r="B360" s="1272"/>
      <c r="C360" s="1079"/>
      <c r="D360" s="1080"/>
      <c r="E360" s="1080"/>
      <c r="F360" s="1081"/>
      <c r="G360" s="954"/>
      <c r="H360" s="1082" t="s">
        <v>68</v>
      </c>
      <c r="I360" s="1070" t="s">
        <v>656</v>
      </c>
      <c r="J360" s="1083"/>
      <c r="K360" s="1084"/>
      <c r="L360" s="1085"/>
      <c r="M360" s="1086"/>
      <c r="N360" s="1087"/>
      <c r="O360" s="1088"/>
      <c r="P360" s="1089"/>
      <c r="Q360" s="1090"/>
      <c r="R360" s="1038"/>
      <c r="S360" s="312"/>
      <c r="T360" s="1039"/>
      <c r="V360" s="1039"/>
    </row>
    <row r="361" spans="2:22" s="1040" customFormat="1" ht="18.75" customHeight="1">
      <c r="B361" s="1272"/>
      <c r="C361" s="74">
        <v>1</v>
      </c>
      <c r="D361" s="75" t="s">
        <v>19</v>
      </c>
      <c r="E361" s="75" t="s">
        <v>32</v>
      </c>
      <c r="F361" s="344"/>
      <c r="G361" s="155"/>
      <c r="H361" s="1364" t="s">
        <v>657</v>
      </c>
      <c r="I361" s="1365"/>
      <c r="J361" s="345" t="s">
        <v>658</v>
      </c>
      <c r="K361" s="346" t="s">
        <v>64</v>
      </c>
      <c r="L361" s="1085"/>
      <c r="M361" s="1074">
        <v>200000000</v>
      </c>
      <c r="N361" s="1087"/>
      <c r="O361" s="1088"/>
      <c r="P361" s="1089"/>
      <c r="Q361" s="1090"/>
      <c r="R361" s="1038"/>
      <c r="S361" s="312"/>
      <c r="T361" s="1039"/>
      <c r="V361" s="1039"/>
    </row>
    <row r="362" spans="2:22" ht="8.25" customHeight="1">
      <c r="C362" s="1041"/>
      <c r="D362" s="1042"/>
      <c r="E362" s="1042"/>
      <c r="F362" s="1043"/>
      <c r="G362" s="707"/>
      <c r="H362" s="1044"/>
      <c r="I362" s="1045"/>
      <c r="J362" s="1046"/>
      <c r="K362" s="1047"/>
      <c r="L362" s="1048"/>
      <c r="M362" s="756"/>
      <c r="N362" s="1049"/>
      <c r="O362" s="1050"/>
      <c r="P362" s="1048"/>
      <c r="Q362" s="757"/>
      <c r="R362" s="1051"/>
      <c r="S362" s="617"/>
      <c r="V362" s="618"/>
    </row>
    <row r="363" spans="2:22" s="29" customFormat="1" ht="28.5" customHeight="1">
      <c r="B363" s="1272"/>
      <c r="C363" s="64">
        <v>1</v>
      </c>
      <c r="D363" s="65" t="s">
        <v>19</v>
      </c>
      <c r="E363" s="65" t="s">
        <v>32</v>
      </c>
      <c r="F363" s="244">
        <v>18</v>
      </c>
      <c r="G363" s="1403" t="s">
        <v>659</v>
      </c>
      <c r="H363" s="1404"/>
      <c r="I363" s="1405"/>
      <c r="J363" s="1019" t="s">
        <v>660</v>
      </c>
      <c r="K363" s="1020"/>
      <c r="L363" s="1021"/>
      <c r="M363" s="622">
        <f>SUM(M364:M371)</f>
        <v>1750000000</v>
      </c>
      <c r="N363" s="623"/>
      <c r="O363" s="1022"/>
      <c r="P363" s="1023"/>
      <c r="Q363" s="626">
        <f>SUM(Q366:Q371)</f>
        <v>500000000</v>
      </c>
      <c r="R363" s="1024"/>
      <c r="S363" s="200"/>
    </row>
    <row r="364" spans="2:22" s="54" customFormat="1" ht="31.5" customHeight="1">
      <c r="B364" s="1272"/>
      <c r="C364" s="74">
        <v>1</v>
      </c>
      <c r="D364" s="75" t="s">
        <v>19</v>
      </c>
      <c r="E364" s="75" t="s">
        <v>32</v>
      </c>
      <c r="F364" s="344">
        <v>18</v>
      </c>
      <c r="G364" s="119" t="s">
        <v>49</v>
      </c>
      <c r="H364" s="1364" t="s">
        <v>661</v>
      </c>
      <c r="I364" s="1365"/>
      <c r="J364" s="395" t="s">
        <v>662</v>
      </c>
      <c r="K364" s="346" t="s">
        <v>64</v>
      </c>
      <c r="L364" s="1073" t="s">
        <v>663</v>
      </c>
      <c r="M364" s="1074">
        <v>600000000</v>
      </c>
      <c r="N364" s="1075" t="s">
        <v>27</v>
      </c>
      <c r="O364" s="1091"/>
      <c r="P364" s="1077" t="str">
        <f>L364</f>
        <v>8 x Kegiatan</v>
      </c>
      <c r="Q364" s="1078">
        <v>900000000</v>
      </c>
      <c r="R364" s="353"/>
      <c r="S364" s="139"/>
      <c r="V364" s="354"/>
    </row>
    <row r="365" spans="2:22" s="54" customFormat="1" ht="15.75" customHeight="1">
      <c r="B365" s="1272"/>
      <c r="C365" s="74">
        <v>1</v>
      </c>
      <c r="D365" s="75" t="s">
        <v>19</v>
      </c>
      <c r="E365" s="75" t="s">
        <v>32</v>
      </c>
      <c r="F365" s="344">
        <v>18</v>
      </c>
      <c r="G365" s="119" t="s">
        <v>23</v>
      </c>
      <c r="H365" s="1364" t="s">
        <v>664</v>
      </c>
      <c r="I365" s="1365"/>
      <c r="J365" s="1071" t="s">
        <v>665</v>
      </c>
      <c r="K365" s="346" t="s">
        <v>64</v>
      </c>
      <c r="L365" s="1073" t="s">
        <v>666</v>
      </c>
      <c r="M365" s="1074">
        <v>400000000</v>
      </c>
      <c r="N365" s="1075" t="s">
        <v>27</v>
      </c>
      <c r="O365" s="1091"/>
      <c r="P365" s="1077" t="str">
        <f>L365</f>
        <v>4 x Kegiatan</v>
      </c>
      <c r="Q365" s="1078">
        <v>400000000</v>
      </c>
      <c r="R365" s="353"/>
      <c r="S365" s="139"/>
      <c r="V365" s="354"/>
    </row>
    <row r="366" spans="2:22" s="54" customFormat="1" ht="33" customHeight="1">
      <c r="B366" s="1272"/>
      <c r="C366" s="74">
        <v>1</v>
      </c>
      <c r="D366" s="75" t="s">
        <v>19</v>
      </c>
      <c r="E366" s="75" t="s">
        <v>32</v>
      </c>
      <c r="F366" s="344">
        <v>18</v>
      </c>
      <c r="G366" s="155" t="s">
        <v>19</v>
      </c>
      <c r="H366" s="1406" t="s">
        <v>667</v>
      </c>
      <c r="I366" s="1407"/>
      <c r="J366" s="345" t="s">
        <v>668</v>
      </c>
      <c r="K366" s="346" t="s">
        <v>64</v>
      </c>
      <c r="L366" s="347" t="s">
        <v>669</v>
      </c>
      <c r="M366" s="1092">
        <v>200000000</v>
      </c>
      <c r="N366" s="349" t="s">
        <v>27</v>
      </c>
      <c r="O366" s="1093"/>
      <c r="P366" s="1094" t="str">
        <f>L366</f>
        <v>1 Ranperda</v>
      </c>
      <c r="Q366" s="1095">
        <f>M366</f>
        <v>200000000</v>
      </c>
      <c r="R366" s="353"/>
      <c r="S366" s="139"/>
    </row>
    <row r="367" spans="2:22" s="54" customFormat="1" ht="30.75" customHeight="1">
      <c r="B367" s="1272"/>
      <c r="C367" s="74">
        <v>1</v>
      </c>
      <c r="D367" s="75" t="s">
        <v>19</v>
      </c>
      <c r="E367" s="75" t="s">
        <v>32</v>
      </c>
      <c r="F367" s="344">
        <v>18</v>
      </c>
      <c r="G367" s="155" t="s">
        <v>28</v>
      </c>
      <c r="H367" s="1364" t="s">
        <v>670</v>
      </c>
      <c r="I367" s="1365"/>
      <c r="J367" s="345" t="s">
        <v>668</v>
      </c>
      <c r="K367" s="346" t="s">
        <v>64</v>
      </c>
      <c r="L367" s="347" t="s">
        <v>669</v>
      </c>
      <c r="M367" s="348">
        <v>200000000</v>
      </c>
      <c r="N367" s="349" t="s">
        <v>27</v>
      </c>
      <c r="O367" s="350"/>
      <c r="P367" s="351" t="str">
        <f t="shared" ref="P367:P371" si="5">L367</f>
        <v>1 Ranperda</v>
      </c>
      <c r="Q367" s="352">
        <v>150000000</v>
      </c>
      <c r="R367" s="353"/>
      <c r="S367" s="139"/>
      <c r="V367" s="354"/>
    </row>
    <row r="368" spans="2:22" s="54" customFormat="1" ht="15.75" customHeight="1">
      <c r="B368" s="1272"/>
      <c r="C368" s="74">
        <v>1</v>
      </c>
      <c r="D368" s="75" t="s">
        <v>19</v>
      </c>
      <c r="E368" s="75" t="s">
        <v>32</v>
      </c>
      <c r="F368" s="344">
        <v>18</v>
      </c>
      <c r="G368" s="155" t="s">
        <v>35</v>
      </c>
      <c r="H368" s="1364" t="s">
        <v>671</v>
      </c>
      <c r="I368" s="1365"/>
      <c r="J368" s="345" t="s">
        <v>672</v>
      </c>
      <c r="K368" s="346" t="s">
        <v>64</v>
      </c>
      <c r="L368" s="347" t="s">
        <v>141</v>
      </c>
      <c r="M368" s="348">
        <v>150000000</v>
      </c>
      <c r="N368" s="349" t="s">
        <v>27</v>
      </c>
      <c r="O368" s="350"/>
      <c r="P368" s="351" t="str">
        <f t="shared" si="5"/>
        <v>1 Laporan</v>
      </c>
      <c r="Q368" s="352">
        <f>M368</f>
        <v>150000000</v>
      </c>
      <c r="R368" s="353"/>
      <c r="S368" s="139"/>
      <c r="V368" s="354"/>
    </row>
    <row r="369" spans="2:22" s="54" customFormat="1" ht="15.75" customHeight="1">
      <c r="B369" s="1272"/>
      <c r="C369" s="74"/>
      <c r="D369" s="75"/>
      <c r="E369" s="75"/>
      <c r="F369" s="344"/>
      <c r="G369" s="155"/>
      <c r="H369" s="1364" t="s">
        <v>673</v>
      </c>
      <c r="I369" s="1365"/>
      <c r="J369" s="345" t="s">
        <v>668</v>
      </c>
      <c r="K369" s="346" t="s">
        <v>64</v>
      </c>
      <c r="L369" s="347" t="s">
        <v>669</v>
      </c>
      <c r="M369" s="348">
        <v>200000000</v>
      </c>
      <c r="N369" s="349" t="s">
        <v>27</v>
      </c>
      <c r="O369" s="350"/>
      <c r="P369" s="351"/>
      <c r="Q369" s="352"/>
      <c r="R369" s="353"/>
      <c r="S369" s="139"/>
      <c r="V369" s="354"/>
    </row>
    <row r="370" spans="2:22" ht="15.75" hidden="1" customHeight="1">
      <c r="C370" s="167">
        <v>1</v>
      </c>
      <c r="D370" s="168" t="s">
        <v>19</v>
      </c>
      <c r="E370" s="168" t="s">
        <v>32</v>
      </c>
      <c r="F370" s="807">
        <v>18</v>
      </c>
      <c r="G370" s="929" t="s">
        <v>32</v>
      </c>
      <c r="H370" s="1408" t="s">
        <v>674</v>
      </c>
      <c r="I370" s="1409"/>
      <c r="J370" s="1096" t="s">
        <v>675</v>
      </c>
      <c r="K370" s="1097" t="s">
        <v>64</v>
      </c>
      <c r="L370" s="1098" t="s">
        <v>141</v>
      </c>
      <c r="M370" s="1099">
        <v>0</v>
      </c>
      <c r="N370" s="812" t="s">
        <v>27</v>
      </c>
      <c r="O370" s="1100"/>
      <c r="P370" s="1101" t="str">
        <f t="shared" si="5"/>
        <v>1 Laporan</v>
      </c>
      <c r="Q370" s="1102">
        <f>M370</f>
        <v>0</v>
      </c>
      <c r="R370" s="616"/>
      <c r="S370" s="617"/>
      <c r="V370" s="618"/>
    </row>
    <row r="371" spans="2:22" ht="15.75" hidden="1" customHeight="1">
      <c r="C371" s="167">
        <v>1</v>
      </c>
      <c r="D371" s="168" t="s">
        <v>19</v>
      </c>
      <c r="E371" s="168" t="s">
        <v>32</v>
      </c>
      <c r="F371" s="807">
        <v>18</v>
      </c>
      <c r="G371" s="929" t="s">
        <v>38</v>
      </c>
      <c r="H371" s="1408" t="s">
        <v>676</v>
      </c>
      <c r="I371" s="1409"/>
      <c r="J371" s="1096" t="s">
        <v>677</v>
      </c>
      <c r="K371" s="1097" t="s">
        <v>64</v>
      </c>
      <c r="L371" s="1098" t="s">
        <v>141</v>
      </c>
      <c r="M371" s="1099">
        <v>0</v>
      </c>
      <c r="N371" s="812" t="s">
        <v>27</v>
      </c>
      <c r="O371" s="1100"/>
      <c r="P371" s="1101" t="str">
        <f t="shared" si="5"/>
        <v>1 Laporan</v>
      </c>
      <c r="Q371" s="1102">
        <f>M371</f>
        <v>0</v>
      </c>
      <c r="R371" s="616"/>
      <c r="S371" s="617"/>
      <c r="V371" s="618"/>
    </row>
    <row r="372" spans="2:22" ht="8.25" hidden="1" customHeight="1">
      <c r="C372" s="1041"/>
      <c r="D372" s="1042"/>
      <c r="E372" s="1042"/>
      <c r="F372" s="1043"/>
      <c r="G372" s="707"/>
      <c r="H372" s="1044"/>
      <c r="I372" s="1045"/>
      <c r="J372" s="1046"/>
      <c r="K372" s="1047"/>
      <c r="L372" s="1048"/>
      <c r="M372" s="756"/>
      <c r="N372" s="1049"/>
      <c r="O372" s="1050"/>
      <c r="P372" s="1048"/>
      <c r="Q372" s="757"/>
      <c r="R372" s="1051"/>
      <c r="S372" s="617"/>
      <c r="V372" s="618"/>
    </row>
    <row r="373" spans="2:22" s="54" customFormat="1" ht="40.5" hidden="1" customHeight="1">
      <c r="B373" s="1272"/>
      <c r="C373" s="1103">
        <v>1</v>
      </c>
      <c r="D373" s="1104" t="s">
        <v>19</v>
      </c>
      <c r="E373" s="1104" t="s">
        <v>32</v>
      </c>
      <c r="F373" s="1105">
        <v>19</v>
      </c>
      <c r="G373" s="1410" t="s">
        <v>678</v>
      </c>
      <c r="H373" s="1411"/>
      <c r="I373" s="1412"/>
      <c r="J373" s="1106" t="s">
        <v>679</v>
      </c>
      <c r="K373" s="1107"/>
      <c r="L373" s="1108"/>
      <c r="M373" s="1109">
        <f>SUM(M374:M381)</f>
        <v>1400000000</v>
      </c>
      <c r="N373" s="1110"/>
      <c r="O373" s="1111"/>
      <c r="P373" s="1112"/>
      <c r="Q373" s="623">
        <f>SUM(Q374:Q379)</f>
        <v>990000000</v>
      </c>
      <c r="R373" s="1113"/>
      <c r="S373" s="139"/>
      <c r="V373" s="354"/>
    </row>
    <row r="374" spans="2:22" s="54" customFormat="1" ht="33" hidden="1" customHeight="1">
      <c r="B374" s="1272"/>
      <c r="C374" s="1114">
        <v>1</v>
      </c>
      <c r="D374" s="1115" t="s">
        <v>19</v>
      </c>
      <c r="E374" s="1115" t="s">
        <v>32</v>
      </c>
      <c r="F374" s="1116">
        <v>19</v>
      </c>
      <c r="G374" s="1117" t="s">
        <v>19</v>
      </c>
      <c r="H374" s="1413" t="s">
        <v>622</v>
      </c>
      <c r="I374" s="1414"/>
      <c r="J374" s="1003" t="s">
        <v>623</v>
      </c>
      <c r="K374" s="1004" t="s">
        <v>64</v>
      </c>
      <c r="L374" s="1005" t="s">
        <v>624</v>
      </c>
      <c r="M374" s="1006">
        <v>150000000</v>
      </c>
      <c r="N374" s="1007" t="s">
        <v>27</v>
      </c>
      <c r="O374" s="1118"/>
      <c r="P374" s="1119" t="str">
        <f>L374</f>
        <v>19 Dokumen x 4 Triwulan</v>
      </c>
      <c r="Q374" s="1120">
        <f t="shared" ref="Q374:Q381" si="6">M374*1.1</f>
        <v>165000000</v>
      </c>
      <c r="R374" s="1113"/>
      <c r="S374" s="139"/>
      <c r="V374" s="354"/>
    </row>
    <row r="375" spans="2:22" s="54" customFormat="1" ht="26.25" hidden="1" customHeight="1">
      <c r="B375" s="1272"/>
      <c r="C375" s="1121">
        <v>1</v>
      </c>
      <c r="D375" s="1122" t="s">
        <v>19</v>
      </c>
      <c r="E375" s="1122" t="s">
        <v>32</v>
      </c>
      <c r="F375" s="1123">
        <v>19</v>
      </c>
      <c r="G375" s="1124" t="s">
        <v>28</v>
      </c>
      <c r="H375" s="1415" t="s">
        <v>625</v>
      </c>
      <c r="I375" s="1416"/>
      <c r="J375" s="1008" t="s">
        <v>626</v>
      </c>
      <c r="K375" s="1009" t="s">
        <v>64</v>
      </c>
      <c r="L375" s="988" t="s">
        <v>121</v>
      </c>
      <c r="M375" s="751">
        <v>200000000</v>
      </c>
      <c r="N375" s="752" t="s">
        <v>27</v>
      </c>
      <c r="O375" s="1125"/>
      <c r="P375" s="1126" t="s">
        <v>121</v>
      </c>
      <c r="Q375" s="1127">
        <f t="shared" si="6"/>
        <v>220000000.00000003</v>
      </c>
      <c r="R375" s="1113"/>
      <c r="S375" s="139"/>
      <c r="V375" s="354"/>
    </row>
    <row r="376" spans="2:22" s="54" customFormat="1" ht="26.25" hidden="1" customHeight="1">
      <c r="B376" s="1272"/>
      <c r="C376" s="1121">
        <v>1</v>
      </c>
      <c r="D376" s="1122" t="s">
        <v>19</v>
      </c>
      <c r="E376" s="1122" t="s">
        <v>32</v>
      </c>
      <c r="F376" s="1123">
        <v>19</v>
      </c>
      <c r="G376" s="1124" t="s">
        <v>32</v>
      </c>
      <c r="H376" s="1415" t="s">
        <v>627</v>
      </c>
      <c r="I376" s="1416"/>
      <c r="J376" s="1008" t="s">
        <v>628</v>
      </c>
      <c r="K376" s="1004" t="s">
        <v>64</v>
      </c>
      <c r="L376" s="988" t="s">
        <v>613</v>
      </c>
      <c r="M376" s="751">
        <v>100000000</v>
      </c>
      <c r="N376" s="752" t="s">
        <v>27</v>
      </c>
      <c r="O376" s="1125"/>
      <c r="P376" s="1126" t="s">
        <v>613</v>
      </c>
      <c r="Q376" s="1120">
        <f t="shared" si="6"/>
        <v>110000000.00000001</v>
      </c>
      <c r="R376" s="1113"/>
      <c r="S376" s="139"/>
      <c r="V376" s="354"/>
    </row>
    <row r="377" spans="2:22" s="54" customFormat="1" ht="19.5" hidden="1" customHeight="1">
      <c r="B377" s="1272"/>
      <c r="C377" s="1121">
        <v>1</v>
      </c>
      <c r="D377" s="1122" t="s">
        <v>19</v>
      </c>
      <c r="E377" s="1122" t="s">
        <v>32</v>
      </c>
      <c r="F377" s="1123">
        <v>19</v>
      </c>
      <c r="G377" s="1124" t="s">
        <v>35</v>
      </c>
      <c r="H377" s="1415" t="s">
        <v>629</v>
      </c>
      <c r="I377" s="1416"/>
      <c r="J377" s="986" t="s">
        <v>630</v>
      </c>
      <c r="K377" s="987" t="s">
        <v>64</v>
      </c>
      <c r="L377" s="988" t="s">
        <v>121</v>
      </c>
      <c r="M377" s="751">
        <v>100000000</v>
      </c>
      <c r="N377" s="752" t="s">
        <v>27</v>
      </c>
      <c r="O377" s="1125"/>
      <c r="P377" s="1126" t="str">
        <f>L377</f>
        <v>1 Paket</v>
      </c>
      <c r="Q377" s="1128">
        <f t="shared" si="6"/>
        <v>110000000.00000001</v>
      </c>
      <c r="R377" s="1113"/>
      <c r="S377" s="139"/>
      <c r="V377" s="354"/>
    </row>
    <row r="378" spans="2:22" s="54" customFormat="1" ht="40.5" hidden="1" customHeight="1">
      <c r="B378" s="1272"/>
      <c r="C378" s="1121">
        <v>1</v>
      </c>
      <c r="D378" s="1122" t="s">
        <v>19</v>
      </c>
      <c r="E378" s="1122" t="s">
        <v>32</v>
      </c>
      <c r="F378" s="1123">
        <v>19</v>
      </c>
      <c r="G378" s="1124" t="s">
        <v>38</v>
      </c>
      <c r="H378" s="1415" t="s">
        <v>618</v>
      </c>
      <c r="I378" s="1416"/>
      <c r="J378" s="986" t="s">
        <v>619</v>
      </c>
      <c r="K378" s="991" t="s">
        <v>64</v>
      </c>
      <c r="L378" s="988" t="s">
        <v>121</v>
      </c>
      <c r="M378" s="751">
        <v>150000000</v>
      </c>
      <c r="N378" s="752" t="s">
        <v>27</v>
      </c>
      <c r="O378" s="1125"/>
      <c r="P378" s="1126" t="str">
        <f>L378</f>
        <v>1 Paket</v>
      </c>
      <c r="Q378" s="1128">
        <f t="shared" si="6"/>
        <v>165000000</v>
      </c>
      <c r="R378" s="1113"/>
      <c r="S378" s="139"/>
      <c r="V378" s="354"/>
    </row>
    <row r="379" spans="2:22" s="54" customFormat="1" ht="34.5" hidden="1" customHeight="1">
      <c r="B379" s="1272"/>
      <c r="C379" s="1121">
        <v>1</v>
      </c>
      <c r="D379" s="1122" t="s">
        <v>19</v>
      </c>
      <c r="E379" s="1122" t="s">
        <v>32</v>
      </c>
      <c r="F379" s="1123">
        <v>19</v>
      </c>
      <c r="G379" s="1124" t="s">
        <v>46</v>
      </c>
      <c r="H379" s="1415" t="s">
        <v>631</v>
      </c>
      <c r="I379" s="1416"/>
      <c r="J379" s="986" t="s">
        <v>632</v>
      </c>
      <c r="K379" s="991" t="s">
        <v>64</v>
      </c>
      <c r="L379" s="988" t="s">
        <v>613</v>
      </c>
      <c r="M379" s="751">
        <v>200000000</v>
      </c>
      <c r="N379" s="752" t="s">
        <v>27</v>
      </c>
      <c r="O379" s="1125"/>
      <c r="P379" s="1126" t="str">
        <f>L379</f>
        <v>19 Kab/Kota</v>
      </c>
      <c r="Q379" s="1128">
        <f t="shared" si="6"/>
        <v>220000000.00000003</v>
      </c>
      <c r="R379" s="1113"/>
      <c r="S379" s="139"/>
      <c r="V379" s="354"/>
    </row>
    <row r="380" spans="2:22" s="54" customFormat="1" ht="30.75" hidden="1" customHeight="1">
      <c r="B380" s="1272"/>
      <c r="C380" s="1121">
        <v>1</v>
      </c>
      <c r="D380" s="1122" t="s">
        <v>19</v>
      </c>
      <c r="E380" s="1122" t="s">
        <v>32</v>
      </c>
      <c r="F380" s="1123">
        <v>19</v>
      </c>
      <c r="G380" s="1124" t="s">
        <v>38</v>
      </c>
      <c r="H380" s="1415" t="s">
        <v>611</v>
      </c>
      <c r="I380" s="1416"/>
      <c r="J380" s="986" t="s">
        <v>612</v>
      </c>
      <c r="K380" s="987" t="s">
        <v>64</v>
      </c>
      <c r="L380" s="988" t="s">
        <v>613</v>
      </c>
      <c r="M380" s="751">
        <v>100000000</v>
      </c>
      <c r="N380" s="752" t="s">
        <v>27</v>
      </c>
      <c r="O380" s="1125"/>
      <c r="P380" s="1126" t="str">
        <f>L380</f>
        <v>19 Kab/Kota</v>
      </c>
      <c r="Q380" s="1128">
        <f t="shared" si="6"/>
        <v>110000000.00000001</v>
      </c>
      <c r="R380" s="1113"/>
      <c r="S380" s="139"/>
      <c r="V380" s="354"/>
    </row>
    <row r="381" spans="2:22" s="54" customFormat="1" ht="34.5" hidden="1" customHeight="1">
      <c r="B381" s="1272"/>
      <c r="C381" s="1121">
        <v>1</v>
      </c>
      <c r="D381" s="1122" t="s">
        <v>19</v>
      </c>
      <c r="E381" s="1122" t="s">
        <v>32</v>
      </c>
      <c r="F381" s="1123">
        <v>19</v>
      </c>
      <c r="G381" s="1124" t="s">
        <v>46</v>
      </c>
      <c r="H381" s="1415" t="s">
        <v>616</v>
      </c>
      <c r="I381" s="1416"/>
      <c r="J381" s="986" t="s">
        <v>617</v>
      </c>
      <c r="K381" s="991" t="s">
        <v>64</v>
      </c>
      <c r="L381" s="988" t="s">
        <v>613</v>
      </c>
      <c r="M381" s="751">
        <v>400000000</v>
      </c>
      <c r="N381" s="752" t="s">
        <v>27</v>
      </c>
      <c r="O381" s="1125"/>
      <c r="P381" s="1126" t="str">
        <f>L381</f>
        <v>19 Kab/Kota</v>
      </c>
      <c r="Q381" s="1128">
        <f t="shared" si="6"/>
        <v>440000000.00000006</v>
      </c>
      <c r="R381" s="1113"/>
      <c r="S381" s="139"/>
      <c r="V381" s="354"/>
    </row>
    <row r="382" spans="2:22" s="617" customFormat="1" ht="6" customHeight="1">
      <c r="B382" s="1274"/>
      <c r="C382" s="1129"/>
      <c r="D382" s="1130"/>
      <c r="E382" s="1130"/>
      <c r="F382" s="1131"/>
      <c r="G382" s="1131"/>
      <c r="H382" s="1423"/>
      <c r="I382" s="1424"/>
      <c r="J382" s="1132"/>
      <c r="K382" s="1133"/>
      <c r="L382" s="1134"/>
      <c r="M382" s="1135"/>
      <c r="N382" s="1136"/>
      <c r="O382" s="1137"/>
      <c r="P382" s="1138"/>
      <c r="Q382" s="1139"/>
      <c r="R382" s="1140"/>
      <c r="V382" s="816"/>
    </row>
    <row r="383" spans="2:22" s="29" customFormat="1" ht="37.5" customHeight="1">
      <c r="B383" s="1272"/>
      <c r="C383" s="714">
        <v>1</v>
      </c>
      <c r="D383" s="715" t="s">
        <v>19</v>
      </c>
      <c r="E383" s="715" t="s">
        <v>32</v>
      </c>
      <c r="F383" s="244">
        <v>20</v>
      </c>
      <c r="G383" s="1425" t="s">
        <v>680</v>
      </c>
      <c r="H383" s="1426"/>
      <c r="I383" s="1427"/>
      <c r="J383" s="619" t="s">
        <v>681</v>
      </c>
      <c r="K383" s="181"/>
      <c r="L383" s="1141"/>
      <c r="M383" s="717">
        <f>M384+M394+M397+M392+M386+M389+M399+M405+M403+M402+M404+M409</f>
        <v>7850000000</v>
      </c>
      <c r="N383" s="718"/>
      <c r="O383" s="719"/>
      <c r="P383" s="717"/>
      <c r="Q383" s="1142" t="e">
        <f>Q384+Q394+Q397+Q392+Q386+Q389+Q399</f>
        <v>#REF!</v>
      </c>
      <c r="R383" s="1143"/>
      <c r="T383" s="354"/>
      <c r="V383" s="354"/>
    </row>
    <row r="384" spans="2:22" s="29" customFormat="1" ht="21" customHeight="1">
      <c r="B384" s="1272"/>
      <c r="C384" s="94">
        <v>1</v>
      </c>
      <c r="D384" s="95" t="s">
        <v>19</v>
      </c>
      <c r="E384" s="95" t="s">
        <v>32</v>
      </c>
      <c r="F384" s="190">
        <v>20</v>
      </c>
      <c r="G384" s="155" t="s">
        <v>19</v>
      </c>
      <c r="H384" s="1417" t="s">
        <v>682</v>
      </c>
      <c r="I384" s="1418"/>
      <c r="J384" s="1144" t="s">
        <v>683</v>
      </c>
      <c r="K384" s="1145" t="s">
        <v>64</v>
      </c>
      <c r="L384" s="1146" t="s">
        <v>429</v>
      </c>
      <c r="M384" s="1147">
        <f>M385</f>
        <v>850000000</v>
      </c>
      <c r="N384" s="134" t="s">
        <v>27</v>
      </c>
      <c r="O384" s="1148"/>
      <c r="P384" s="1146" t="s">
        <v>429</v>
      </c>
      <c r="Q384" s="332">
        <f>Q385</f>
        <v>935000000.00000012</v>
      </c>
      <c r="R384" s="1143"/>
      <c r="T384" s="354"/>
      <c r="V384" s="354"/>
    </row>
    <row r="385" spans="2:22" s="1163" customFormat="1" ht="15" customHeight="1">
      <c r="B385" s="1272"/>
      <c r="C385" s="1149"/>
      <c r="D385" s="1150"/>
      <c r="E385" s="1150"/>
      <c r="F385" s="1151"/>
      <c r="G385" s="1152"/>
      <c r="H385" s="1153" t="s">
        <v>68</v>
      </c>
      <c r="I385" s="1154" t="s">
        <v>684</v>
      </c>
      <c r="J385" s="1155"/>
      <c r="K385" s="1156"/>
      <c r="L385" s="1157"/>
      <c r="M385" s="1158">
        <v>850000000</v>
      </c>
      <c r="N385" s="1159"/>
      <c r="O385" s="1160"/>
      <c r="P385" s="1157"/>
      <c r="Q385" s="1161">
        <f>M385*1.1</f>
        <v>935000000.00000012</v>
      </c>
      <c r="R385" s="1162"/>
      <c r="T385" s="788"/>
      <c r="V385" s="788"/>
    </row>
    <row r="386" spans="2:22" s="200" customFormat="1" ht="24" customHeight="1">
      <c r="B386" s="1274"/>
      <c r="C386" s="94">
        <v>1</v>
      </c>
      <c r="D386" s="95" t="s">
        <v>19</v>
      </c>
      <c r="E386" s="95" t="s">
        <v>32</v>
      </c>
      <c r="F386" s="190">
        <v>20</v>
      </c>
      <c r="G386" s="87" t="s">
        <v>28</v>
      </c>
      <c r="H386" s="1316" t="s">
        <v>685</v>
      </c>
      <c r="I386" s="1318"/>
      <c r="J386" s="1164" t="s">
        <v>686</v>
      </c>
      <c r="K386" s="1145" t="s">
        <v>64</v>
      </c>
      <c r="L386" s="1165" t="s">
        <v>687</v>
      </c>
      <c r="M386" s="880">
        <f>M387</f>
        <v>800000000</v>
      </c>
      <c r="N386" s="1166" t="s">
        <v>27</v>
      </c>
      <c r="O386" s="1167"/>
      <c r="P386" s="1165" t="s">
        <v>687</v>
      </c>
      <c r="Q386" s="883">
        <f>Q387</f>
        <v>880000000</v>
      </c>
      <c r="R386" s="1168"/>
      <c r="T386" s="140"/>
      <c r="V386" s="140"/>
    </row>
    <row r="387" spans="2:22" s="382" customFormat="1" ht="35.25" customHeight="1">
      <c r="B387" s="1274"/>
      <c r="C387" s="1149"/>
      <c r="D387" s="1150"/>
      <c r="E387" s="1150"/>
      <c r="F387" s="1151"/>
      <c r="G387" s="855"/>
      <c r="H387" s="1169" t="s">
        <v>68</v>
      </c>
      <c r="I387" s="1154" t="s">
        <v>688</v>
      </c>
      <c r="J387" s="1170"/>
      <c r="K387" s="1156"/>
      <c r="L387" s="1171"/>
      <c r="M387" s="1172">
        <v>800000000</v>
      </c>
      <c r="N387" s="1159"/>
      <c r="O387" s="1173"/>
      <c r="P387" s="1171"/>
      <c r="Q387" s="1174">
        <f>M387+(M387*0.1)</f>
        <v>880000000</v>
      </c>
      <c r="R387" s="1175"/>
      <c r="T387" s="867"/>
      <c r="V387" s="867"/>
    </row>
    <row r="388" spans="2:22" s="1040" customFormat="1" ht="16.5" hidden="1" customHeight="1">
      <c r="B388" s="1272"/>
      <c r="C388" s="1176"/>
      <c r="D388" s="1177"/>
      <c r="E388" s="1177"/>
      <c r="F388" s="1178"/>
      <c r="G388" s="1027"/>
      <c r="H388" s="1179"/>
      <c r="I388" s="1180"/>
      <c r="J388" s="1181"/>
      <c r="K388" s="1182"/>
      <c r="L388" s="1183"/>
      <c r="M388" s="1184"/>
      <c r="N388" s="1185"/>
      <c r="O388" s="1186"/>
      <c r="P388" s="1183"/>
      <c r="Q388" s="1187"/>
      <c r="R388" s="1188"/>
      <c r="T388" s="1039"/>
      <c r="V388" s="1039"/>
    </row>
    <row r="389" spans="2:22" s="200" customFormat="1" ht="24.75" customHeight="1">
      <c r="B389" s="1274"/>
      <c r="C389" s="94">
        <v>1</v>
      </c>
      <c r="D389" s="95" t="s">
        <v>19</v>
      </c>
      <c r="E389" s="95" t="s">
        <v>32</v>
      </c>
      <c r="F389" s="190">
        <v>20</v>
      </c>
      <c r="G389" s="77" t="s">
        <v>32</v>
      </c>
      <c r="H389" s="1316" t="s">
        <v>689</v>
      </c>
      <c r="I389" s="1318"/>
      <c r="J389" s="1164" t="s">
        <v>690</v>
      </c>
      <c r="K389" s="1145" t="s">
        <v>64</v>
      </c>
      <c r="L389" s="1146" t="s">
        <v>429</v>
      </c>
      <c r="M389" s="880">
        <f>M390+M391</f>
        <v>950000000</v>
      </c>
      <c r="N389" s="1166" t="s">
        <v>27</v>
      </c>
      <c r="O389" s="1167"/>
      <c r="P389" s="1146" t="s">
        <v>429</v>
      </c>
      <c r="Q389" s="883">
        <f>Q390</f>
        <v>715000000</v>
      </c>
      <c r="R389" s="1168"/>
      <c r="T389" s="140"/>
      <c r="V389" s="140"/>
    </row>
    <row r="390" spans="2:22" s="200" customFormat="1" ht="16.5" customHeight="1">
      <c r="B390" s="1274"/>
      <c r="C390" s="94"/>
      <c r="D390" s="95"/>
      <c r="E390" s="95"/>
      <c r="F390" s="190"/>
      <c r="G390" s="77"/>
      <c r="H390" s="1189" t="s">
        <v>68</v>
      </c>
      <c r="I390" s="1154" t="s">
        <v>689</v>
      </c>
      <c r="J390" s="1170"/>
      <c r="K390" s="1156"/>
      <c r="L390" s="1171"/>
      <c r="M390" s="1172">
        <v>650000000</v>
      </c>
      <c r="N390" s="1159"/>
      <c r="O390" s="1173"/>
      <c r="P390" s="1171"/>
      <c r="Q390" s="1174">
        <f>M390+(M390*0.1)</f>
        <v>715000000</v>
      </c>
      <c r="R390" s="1168"/>
      <c r="T390" s="140"/>
      <c r="V390" s="140"/>
    </row>
    <row r="391" spans="2:22" s="787" customFormat="1">
      <c r="B391" s="1272"/>
      <c r="C391" s="1149"/>
      <c r="D391" s="1150"/>
      <c r="E391" s="1150"/>
      <c r="F391" s="1151"/>
      <c r="G391" s="161"/>
      <c r="H391" s="1190" t="s">
        <v>68</v>
      </c>
      <c r="I391" s="1191" t="s">
        <v>691</v>
      </c>
      <c r="J391" s="1192"/>
      <c r="K391" s="1193"/>
      <c r="L391" s="1194"/>
      <c r="M391" s="1195">
        <v>300000000</v>
      </c>
      <c r="N391" s="1196"/>
      <c r="O391" s="1197"/>
      <c r="P391" s="1194"/>
      <c r="Q391" s="1198">
        <f>M391+(M391*0.1)</f>
        <v>330000000</v>
      </c>
      <c r="R391" s="1199"/>
      <c r="V391" s="788"/>
    </row>
    <row r="392" spans="2:22" s="54" customFormat="1" ht="21.75" customHeight="1">
      <c r="B392" s="1272"/>
      <c r="C392" s="94">
        <v>1</v>
      </c>
      <c r="D392" s="95" t="s">
        <v>19</v>
      </c>
      <c r="E392" s="95" t="s">
        <v>32</v>
      </c>
      <c r="F392" s="190">
        <v>20</v>
      </c>
      <c r="G392" s="155" t="s">
        <v>35</v>
      </c>
      <c r="H392" s="1419" t="s">
        <v>692</v>
      </c>
      <c r="I392" s="1420"/>
      <c r="J392" s="1144" t="s">
        <v>693</v>
      </c>
      <c r="K392" s="1145" t="s">
        <v>64</v>
      </c>
      <c r="L392" s="1146" t="s">
        <v>429</v>
      </c>
      <c r="M392" s="1147">
        <f>M393</f>
        <v>750000000</v>
      </c>
      <c r="N392" s="134" t="s">
        <v>27</v>
      </c>
      <c r="O392" s="1200"/>
      <c r="P392" s="1146" t="s">
        <v>429</v>
      </c>
      <c r="Q392" s="1201">
        <f>Q393</f>
        <v>825000000</v>
      </c>
      <c r="R392" s="1113"/>
      <c r="V392" s="354"/>
    </row>
    <row r="393" spans="2:22" s="787" customFormat="1" ht="31.5">
      <c r="B393" s="1272"/>
      <c r="C393" s="1149"/>
      <c r="D393" s="1150"/>
      <c r="E393" s="1150"/>
      <c r="F393" s="1151"/>
      <c r="G393" s="161"/>
      <c r="H393" s="1190" t="s">
        <v>68</v>
      </c>
      <c r="I393" s="1191" t="s">
        <v>694</v>
      </c>
      <c r="J393" s="1192"/>
      <c r="K393" s="1193"/>
      <c r="L393" s="1194"/>
      <c r="M393" s="1195">
        <v>750000000</v>
      </c>
      <c r="N393" s="1196"/>
      <c r="O393" s="1197"/>
      <c r="P393" s="1194"/>
      <c r="Q393" s="1198">
        <f>M393+(M393*0.1)</f>
        <v>825000000</v>
      </c>
      <c r="R393" s="1199"/>
      <c r="V393" s="788"/>
    </row>
    <row r="394" spans="2:22" s="54" customFormat="1" ht="21.75" customHeight="1">
      <c r="B394" s="1272"/>
      <c r="C394" s="94">
        <v>1</v>
      </c>
      <c r="D394" s="95" t="s">
        <v>19</v>
      </c>
      <c r="E394" s="95" t="s">
        <v>32</v>
      </c>
      <c r="F394" s="190">
        <v>20</v>
      </c>
      <c r="G394" s="155" t="s">
        <v>38</v>
      </c>
      <c r="H394" s="1421" t="s">
        <v>695</v>
      </c>
      <c r="I394" s="1422"/>
      <c r="J394" s="1144" t="s">
        <v>696</v>
      </c>
      <c r="K394" s="1145" t="s">
        <v>64</v>
      </c>
      <c r="L394" s="1146" t="s">
        <v>697</v>
      </c>
      <c r="M394" s="1147">
        <f>SUM(M395:M396)</f>
        <v>550000000</v>
      </c>
      <c r="N394" s="134" t="s">
        <v>27</v>
      </c>
      <c r="O394" s="1200"/>
      <c r="P394" s="1146" t="s">
        <v>697</v>
      </c>
      <c r="Q394" s="1201">
        <f>SUM(Q395:Q396)</f>
        <v>605000000</v>
      </c>
      <c r="R394" s="1113" t="s">
        <v>27</v>
      </c>
      <c r="V394" s="354"/>
    </row>
    <row r="395" spans="2:22" s="787" customFormat="1" ht="15" customHeight="1">
      <c r="B395" s="1272"/>
      <c r="C395" s="1149"/>
      <c r="D395" s="1150"/>
      <c r="E395" s="1150"/>
      <c r="F395" s="1151"/>
      <c r="G395" s="161"/>
      <c r="H395" s="1202" t="s">
        <v>68</v>
      </c>
      <c r="I395" s="1203" t="s">
        <v>698</v>
      </c>
      <c r="J395" s="1192"/>
      <c r="K395" s="1204"/>
      <c r="L395" s="1194"/>
      <c r="M395" s="1195">
        <v>300000000</v>
      </c>
      <c r="N395" s="1196"/>
      <c r="O395" s="1197"/>
      <c r="P395" s="1194"/>
      <c r="Q395" s="1198">
        <f>M395+(M395*0.1)</f>
        <v>330000000</v>
      </c>
      <c r="R395" s="1199"/>
      <c r="V395" s="788"/>
    </row>
    <row r="396" spans="2:22" s="787" customFormat="1" ht="15" customHeight="1">
      <c r="B396" s="1272"/>
      <c r="C396" s="1149"/>
      <c r="D396" s="1150"/>
      <c r="E396" s="1150"/>
      <c r="F396" s="1151"/>
      <c r="G396" s="161"/>
      <c r="H396" s="1202" t="s">
        <v>68</v>
      </c>
      <c r="I396" s="1203" t="s">
        <v>699</v>
      </c>
      <c r="J396" s="1192"/>
      <c r="K396" s="1204"/>
      <c r="L396" s="1194"/>
      <c r="M396" s="1195">
        <v>250000000</v>
      </c>
      <c r="N396" s="1196"/>
      <c r="O396" s="1197"/>
      <c r="P396" s="1194"/>
      <c r="Q396" s="1198">
        <f>M396+(M396*0.1)</f>
        <v>275000000</v>
      </c>
      <c r="R396" s="1199"/>
      <c r="V396" s="788"/>
    </row>
    <row r="397" spans="2:22" s="54" customFormat="1" ht="28.5" customHeight="1">
      <c r="B397" s="1272"/>
      <c r="C397" s="94">
        <v>1</v>
      </c>
      <c r="D397" s="95" t="s">
        <v>19</v>
      </c>
      <c r="E397" s="95" t="s">
        <v>32</v>
      </c>
      <c r="F397" s="190">
        <v>20</v>
      </c>
      <c r="G397" s="155" t="s">
        <v>46</v>
      </c>
      <c r="H397" s="1419" t="s">
        <v>700</v>
      </c>
      <c r="I397" s="1420"/>
      <c r="J397" s="1144" t="s">
        <v>701</v>
      </c>
      <c r="K397" s="1145" t="s">
        <v>64</v>
      </c>
      <c r="L397" s="1146" t="s">
        <v>429</v>
      </c>
      <c r="M397" s="1147">
        <f>M398</f>
        <v>0</v>
      </c>
      <c r="N397" s="134" t="s">
        <v>27</v>
      </c>
      <c r="O397" s="1200"/>
      <c r="P397" s="1146" t="s">
        <v>702</v>
      </c>
      <c r="Q397" s="1201">
        <f>Q398</f>
        <v>2541000000</v>
      </c>
      <c r="R397" s="1113" t="s">
        <v>27</v>
      </c>
      <c r="V397" s="354"/>
    </row>
    <row r="398" spans="2:22" s="787" customFormat="1" ht="28.5" customHeight="1">
      <c r="B398" s="1272"/>
      <c r="C398" s="1149"/>
      <c r="D398" s="1150"/>
      <c r="E398" s="1150"/>
      <c r="F398" s="1151"/>
      <c r="G398" s="161"/>
      <c r="H398" s="1190" t="s">
        <v>68</v>
      </c>
      <c r="I398" s="1191" t="s">
        <v>703</v>
      </c>
      <c r="J398" s="1205"/>
      <c r="K398" s="1204"/>
      <c r="L398" s="1206"/>
      <c r="M398" s="1195">
        <v>0</v>
      </c>
      <c r="N398" s="1207"/>
      <c r="O398" s="1208"/>
      <c r="P398" s="1206"/>
      <c r="Q398" s="1198">
        <v>2541000000</v>
      </c>
      <c r="R398" s="1199"/>
      <c r="V398" s="788"/>
    </row>
    <row r="399" spans="2:22" s="787" customFormat="1" ht="30.75" customHeight="1">
      <c r="B399" s="1272"/>
      <c r="C399" s="94">
        <v>1</v>
      </c>
      <c r="D399" s="95" t="s">
        <v>19</v>
      </c>
      <c r="E399" s="95" t="s">
        <v>32</v>
      </c>
      <c r="F399" s="190">
        <v>20</v>
      </c>
      <c r="G399" s="155" t="s">
        <v>49</v>
      </c>
      <c r="H399" s="1326" t="s">
        <v>704</v>
      </c>
      <c r="I399" s="1382"/>
      <c r="J399" s="1008" t="s">
        <v>705</v>
      </c>
      <c r="K399" s="1145" t="s">
        <v>64</v>
      </c>
      <c r="L399" s="1146">
        <v>0.2</v>
      </c>
      <c r="M399" s="1195">
        <v>700000000</v>
      </c>
      <c r="N399" s="1270" t="s">
        <v>27</v>
      </c>
      <c r="O399" s="1216"/>
      <c r="P399" s="1243">
        <v>0.3</v>
      </c>
      <c r="Q399" s="1201" t="e">
        <f>#REF!</f>
        <v>#REF!</v>
      </c>
      <c r="R399" s="1199"/>
      <c r="V399" s="788"/>
    </row>
    <row r="400" spans="2:22" s="54" customFormat="1" ht="8.25" customHeight="1">
      <c r="B400" s="1272"/>
      <c r="C400" s="213"/>
      <c r="D400" s="215"/>
      <c r="E400" s="215"/>
      <c r="F400" s="216"/>
      <c r="G400" s="216"/>
      <c r="H400" s="120"/>
      <c r="I400" s="1211"/>
      <c r="J400" s="1212"/>
      <c r="K400" s="218"/>
      <c r="L400" s="1213"/>
      <c r="M400" s="1214"/>
      <c r="N400" s="1215"/>
      <c r="O400" s="1216"/>
      <c r="P400" s="1217"/>
      <c r="Q400" s="1218"/>
      <c r="R400" s="129"/>
      <c r="V400" s="354"/>
    </row>
    <row r="401" spans="2:22" s="29" customFormat="1" ht="23.25" hidden="1" customHeight="1">
      <c r="B401" s="1272"/>
      <c r="C401" s="714">
        <v>1</v>
      </c>
      <c r="D401" s="715" t="s">
        <v>19</v>
      </c>
      <c r="E401" s="715" t="s">
        <v>32</v>
      </c>
      <c r="F401" s="244">
        <v>21</v>
      </c>
      <c r="G401" s="1425" t="s">
        <v>706</v>
      </c>
      <c r="H401" s="1426"/>
      <c r="I401" s="1427"/>
      <c r="J401" s="1219" t="s">
        <v>707</v>
      </c>
      <c r="K401" s="1220"/>
      <c r="L401" s="1221"/>
      <c r="M401" s="717">
        <f>M405+M403+M402+M404+M409</f>
        <v>3250000000</v>
      </c>
      <c r="N401" s="718"/>
      <c r="O401" s="719"/>
      <c r="P401" s="1221"/>
      <c r="Q401" s="718" t="e">
        <f>Q405+Q403+Q402+Q404+Q409</f>
        <v>#REF!</v>
      </c>
      <c r="R401" s="1222"/>
      <c r="S401" s="62"/>
      <c r="V401" s="354"/>
    </row>
    <row r="402" spans="2:22" s="787" customFormat="1" ht="32.25" customHeight="1">
      <c r="B402" s="1272"/>
      <c r="C402" s="1223" t="s">
        <v>18</v>
      </c>
      <c r="D402" s="1224" t="s">
        <v>38</v>
      </c>
      <c r="E402" s="1224" t="s">
        <v>19</v>
      </c>
      <c r="F402" s="155">
        <v>21</v>
      </c>
      <c r="G402" s="155" t="s">
        <v>32</v>
      </c>
      <c r="H402" s="1401" t="s">
        <v>708</v>
      </c>
      <c r="I402" s="1402"/>
      <c r="J402" s="1144" t="s">
        <v>709</v>
      </c>
      <c r="K402" s="1126" t="s">
        <v>64</v>
      </c>
      <c r="L402" s="1146" t="s">
        <v>710</v>
      </c>
      <c r="M402" s="1147">
        <v>1200000000</v>
      </c>
      <c r="N402" s="1225" t="s">
        <v>27</v>
      </c>
      <c r="O402" s="1200"/>
      <c r="P402" s="1146" t="s">
        <v>711</v>
      </c>
      <c r="Q402" s="1226" t="e">
        <f>#REF!</f>
        <v>#REF!</v>
      </c>
      <c r="R402" s="1199"/>
      <c r="V402" s="788"/>
    </row>
    <row r="403" spans="2:22" s="787" customFormat="1" ht="32.25" customHeight="1">
      <c r="B403" s="1272"/>
      <c r="C403" s="1223" t="s">
        <v>18</v>
      </c>
      <c r="D403" s="1224" t="s">
        <v>38</v>
      </c>
      <c r="E403" s="1224" t="s">
        <v>19</v>
      </c>
      <c r="F403" s="155">
        <v>21</v>
      </c>
      <c r="G403" s="155" t="s">
        <v>28</v>
      </c>
      <c r="H403" s="1401" t="s">
        <v>712</v>
      </c>
      <c r="I403" s="1402"/>
      <c r="J403" s="1144" t="s">
        <v>713</v>
      </c>
      <c r="K403" s="1126" t="s">
        <v>64</v>
      </c>
      <c r="L403" s="1146" t="s">
        <v>714</v>
      </c>
      <c r="M403" s="1147">
        <v>800000000</v>
      </c>
      <c r="N403" s="1225" t="s">
        <v>27</v>
      </c>
      <c r="O403" s="1200"/>
      <c r="P403" s="1146" t="s">
        <v>714</v>
      </c>
      <c r="Q403" s="1226" t="e">
        <f>#REF!</f>
        <v>#REF!</v>
      </c>
      <c r="R403" s="1199"/>
      <c r="V403" s="788"/>
    </row>
    <row r="404" spans="2:22" s="787" customFormat="1" ht="32.25" customHeight="1">
      <c r="B404" s="1272"/>
      <c r="C404" s="1223" t="s">
        <v>18</v>
      </c>
      <c r="D404" s="1224" t="s">
        <v>38</v>
      </c>
      <c r="E404" s="1224" t="s">
        <v>19</v>
      </c>
      <c r="F404" s="155">
        <v>21</v>
      </c>
      <c r="G404" s="155" t="s">
        <v>35</v>
      </c>
      <c r="H404" s="1401" t="s">
        <v>715</v>
      </c>
      <c r="I404" s="1402"/>
      <c r="J404" s="1144" t="s">
        <v>716</v>
      </c>
      <c r="K404" s="1126" t="s">
        <v>64</v>
      </c>
      <c r="L404" s="1146" t="s">
        <v>714</v>
      </c>
      <c r="M404" s="1147">
        <f>SUM(M408:M408)</f>
        <v>500000000</v>
      </c>
      <c r="N404" s="1225" t="s">
        <v>27</v>
      </c>
      <c r="O404" s="1200"/>
      <c r="P404" s="1146" t="s">
        <v>714</v>
      </c>
      <c r="Q404" s="1226">
        <f>SUM(Q408:Q408)</f>
        <v>700000000</v>
      </c>
      <c r="R404" s="1199"/>
      <c r="V404" s="788"/>
    </row>
    <row r="405" spans="2:22" s="54" customFormat="1" ht="26.25" customHeight="1">
      <c r="B405" s="1272"/>
      <c r="C405" s="1227" t="s">
        <v>18</v>
      </c>
      <c r="D405" s="185" t="s">
        <v>38</v>
      </c>
      <c r="E405" s="185" t="s">
        <v>19</v>
      </c>
      <c r="F405" s="186">
        <v>21</v>
      </c>
      <c r="G405" s="186" t="s">
        <v>19</v>
      </c>
      <c r="H405" s="1430" t="s">
        <v>717</v>
      </c>
      <c r="I405" s="1431"/>
      <c r="J405" s="1228" t="s">
        <v>718</v>
      </c>
      <c r="K405" s="1229" t="s">
        <v>64</v>
      </c>
      <c r="L405" s="1230" t="s">
        <v>714</v>
      </c>
      <c r="M405" s="1231">
        <f>SUM(M406:M407)</f>
        <v>400000000</v>
      </c>
      <c r="N405" s="1232" t="s">
        <v>27</v>
      </c>
      <c r="O405" s="1233"/>
      <c r="P405" s="1230" t="s">
        <v>714</v>
      </c>
      <c r="Q405" s="1234">
        <f>M405*1.1</f>
        <v>440000000.00000006</v>
      </c>
      <c r="R405" s="1113" t="s">
        <v>27</v>
      </c>
      <c r="V405" s="354"/>
    </row>
    <row r="406" spans="2:22" s="787" customFormat="1" ht="16.5" hidden="1" customHeight="1">
      <c r="B406" s="1272"/>
      <c r="C406" s="1235"/>
      <c r="D406" s="1236"/>
      <c r="E406" s="1236"/>
      <c r="F406" s="161"/>
      <c r="G406" s="161"/>
      <c r="H406" s="1237" t="s">
        <v>68</v>
      </c>
      <c r="I406" s="1238" t="s">
        <v>719</v>
      </c>
      <c r="J406" s="1192"/>
      <c r="K406" s="1239"/>
      <c r="L406" s="1194"/>
      <c r="M406" s="1195">
        <v>400000000</v>
      </c>
      <c r="N406" s="1240"/>
      <c r="O406" s="1197"/>
      <c r="P406" s="1194"/>
      <c r="Q406" s="1241">
        <f>M406*1.1</f>
        <v>440000000.00000006</v>
      </c>
      <c r="R406" s="1199" t="s">
        <v>27</v>
      </c>
      <c r="V406" s="788"/>
    </row>
    <row r="407" spans="2:22" s="787" customFormat="1" ht="17.25" hidden="1" customHeight="1">
      <c r="B407" s="1272"/>
      <c r="C407" s="1235"/>
      <c r="D407" s="1236"/>
      <c r="E407" s="1236"/>
      <c r="F407" s="161"/>
      <c r="G407" s="161"/>
      <c r="H407" s="1237" t="s">
        <v>68</v>
      </c>
      <c r="I407" s="1191" t="s">
        <v>720</v>
      </c>
      <c r="J407" s="1192"/>
      <c r="K407" s="1239"/>
      <c r="L407" s="1194"/>
      <c r="M407" s="1195">
        <v>0</v>
      </c>
      <c r="N407" s="1240"/>
      <c r="O407" s="1197"/>
      <c r="P407" s="1194"/>
      <c r="Q407" s="1241">
        <f>M407*1.1</f>
        <v>0</v>
      </c>
      <c r="R407" s="1199"/>
      <c r="V407" s="788"/>
    </row>
    <row r="408" spans="2:22" s="787" customFormat="1" ht="15.75" hidden="1" customHeight="1">
      <c r="B408" s="1272"/>
      <c r="C408" s="1235"/>
      <c r="D408" s="1236"/>
      <c r="E408" s="1236"/>
      <c r="F408" s="161"/>
      <c r="G408" s="161"/>
      <c r="H408" s="1237" t="s">
        <v>68</v>
      </c>
      <c r="I408" s="1238" t="s">
        <v>721</v>
      </c>
      <c r="J408" s="1192"/>
      <c r="K408" s="1239"/>
      <c r="L408" s="1194"/>
      <c r="M408" s="1195">
        <v>500000000</v>
      </c>
      <c r="N408" s="1240"/>
      <c r="O408" s="1197"/>
      <c r="P408" s="1146"/>
      <c r="Q408" s="1241">
        <v>700000000</v>
      </c>
      <c r="R408" s="1199"/>
      <c r="V408" s="788"/>
    </row>
    <row r="409" spans="2:22" s="54" customFormat="1" ht="21" customHeight="1">
      <c r="B409" s="1272"/>
      <c r="C409" s="1223" t="s">
        <v>18</v>
      </c>
      <c r="D409" s="1224" t="s">
        <v>38</v>
      </c>
      <c r="E409" s="1224" t="s">
        <v>19</v>
      </c>
      <c r="F409" s="155">
        <v>21</v>
      </c>
      <c r="G409" s="155" t="s">
        <v>38</v>
      </c>
      <c r="H409" s="1428" t="s">
        <v>722</v>
      </c>
      <c r="I409" s="1429"/>
      <c r="J409" s="1008" t="s">
        <v>723</v>
      </c>
      <c r="K409" s="1242" t="s">
        <v>64</v>
      </c>
      <c r="L409" s="1243" t="s">
        <v>714</v>
      </c>
      <c r="M409" s="1244">
        <v>350000000</v>
      </c>
      <c r="N409" s="1245" t="s">
        <v>27</v>
      </c>
      <c r="O409" s="1216"/>
      <c r="P409" s="1146" t="s">
        <v>714</v>
      </c>
      <c r="Q409" s="1218">
        <f>M409*1.1</f>
        <v>385000000.00000006</v>
      </c>
      <c r="R409" s="1113"/>
      <c r="V409" s="354"/>
    </row>
    <row r="410" spans="2:22" s="54" customFormat="1" ht="9" customHeight="1">
      <c r="B410" s="1272"/>
      <c r="C410" s="1223"/>
      <c r="D410" s="1224"/>
      <c r="E410" s="1224"/>
      <c r="F410" s="155"/>
      <c r="G410" s="155"/>
      <c r="H410" s="1246"/>
      <c r="I410" s="1247"/>
      <c r="J410" s="1008"/>
      <c r="K410" s="1242"/>
      <c r="L410" s="1243"/>
      <c r="M410" s="1244"/>
      <c r="N410" s="1245"/>
      <c r="O410" s="1216"/>
      <c r="P410" s="1243"/>
      <c r="Q410" s="1218"/>
      <c r="R410" s="1113"/>
      <c r="V410" s="354"/>
    </row>
    <row r="411" spans="2:22" s="54" customFormat="1" ht="35.25" customHeight="1">
      <c r="B411" s="1272"/>
      <c r="C411" s="714">
        <v>1</v>
      </c>
      <c r="D411" s="715" t="s">
        <v>19</v>
      </c>
      <c r="E411" s="715" t="s">
        <v>32</v>
      </c>
      <c r="F411" s="244">
        <v>22</v>
      </c>
      <c r="G411" s="1425" t="s">
        <v>724</v>
      </c>
      <c r="H411" s="1426"/>
      <c r="I411" s="1427"/>
      <c r="J411" s="1219" t="s">
        <v>725</v>
      </c>
      <c r="K411" s="1220"/>
      <c r="L411" s="1221"/>
      <c r="M411" s="717">
        <f>M412+M413+M414</f>
        <v>900000000</v>
      </c>
      <c r="N411" s="718"/>
      <c r="O411" s="719"/>
      <c r="P411" s="1221"/>
      <c r="Q411" s="718" t="e">
        <f>Q412+Q413+Q414</f>
        <v>#REF!</v>
      </c>
      <c r="R411" s="1113"/>
      <c r="V411" s="354"/>
    </row>
    <row r="412" spans="2:22" s="54" customFormat="1" ht="33.75" customHeight="1">
      <c r="B412" s="1272"/>
      <c r="C412" s="1223">
        <v>1</v>
      </c>
      <c r="D412" s="394" t="s">
        <v>19</v>
      </c>
      <c r="E412" s="394" t="s">
        <v>32</v>
      </c>
      <c r="F412" s="155">
        <v>22</v>
      </c>
      <c r="G412" s="155" t="s">
        <v>19</v>
      </c>
      <c r="H412" s="1430" t="s">
        <v>726</v>
      </c>
      <c r="I412" s="1431"/>
      <c r="J412" s="1228" t="s">
        <v>727</v>
      </c>
      <c r="K412" s="1229" t="s">
        <v>64</v>
      </c>
      <c r="L412" s="1230" t="s">
        <v>429</v>
      </c>
      <c r="M412" s="1231">
        <v>300000000</v>
      </c>
      <c r="N412" s="1232" t="s">
        <v>27</v>
      </c>
      <c r="O412" s="1233"/>
      <c r="P412" s="1230" t="s">
        <v>429</v>
      </c>
      <c r="Q412" s="1234">
        <f>M412*1.1</f>
        <v>330000000</v>
      </c>
      <c r="R412" s="1113"/>
      <c r="V412" s="354"/>
    </row>
    <row r="413" spans="2:22" s="54" customFormat="1" ht="33.75" customHeight="1">
      <c r="B413" s="1272"/>
      <c r="C413" s="1223">
        <v>1</v>
      </c>
      <c r="D413" s="394" t="s">
        <v>19</v>
      </c>
      <c r="E413" s="394" t="s">
        <v>32</v>
      </c>
      <c r="F413" s="155">
        <v>22</v>
      </c>
      <c r="G413" s="155" t="s">
        <v>28</v>
      </c>
      <c r="H413" s="1401" t="s">
        <v>728</v>
      </c>
      <c r="I413" s="1402"/>
      <c r="J413" s="1144" t="s">
        <v>729</v>
      </c>
      <c r="K413" s="1126" t="s">
        <v>64</v>
      </c>
      <c r="L413" s="1146" t="s">
        <v>429</v>
      </c>
      <c r="M413" s="1147">
        <v>300000000</v>
      </c>
      <c r="N413" s="1225" t="s">
        <v>27</v>
      </c>
      <c r="O413" s="1200"/>
      <c r="P413" s="1146" t="s">
        <v>429</v>
      </c>
      <c r="Q413" s="1226" t="e">
        <f>#REF!</f>
        <v>#REF!</v>
      </c>
      <c r="R413" s="1113"/>
      <c r="V413" s="354"/>
    </row>
    <row r="414" spans="2:22" s="54" customFormat="1" ht="33.75" customHeight="1">
      <c r="B414" s="1272"/>
      <c r="C414" s="1223">
        <v>1</v>
      </c>
      <c r="D414" s="394" t="s">
        <v>19</v>
      </c>
      <c r="E414" s="394" t="s">
        <v>32</v>
      </c>
      <c r="F414" s="155">
        <v>22</v>
      </c>
      <c r="G414" s="155" t="s">
        <v>32</v>
      </c>
      <c r="H414" s="1401" t="s">
        <v>730</v>
      </c>
      <c r="I414" s="1402"/>
      <c r="J414" s="1144" t="s">
        <v>731</v>
      </c>
      <c r="K414" s="1126" t="s">
        <v>64</v>
      </c>
      <c r="L414" s="1146" t="s">
        <v>429</v>
      </c>
      <c r="M414" s="1147">
        <f>SUM(M415:M415)</f>
        <v>300000000</v>
      </c>
      <c r="N414" s="1225" t="s">
        <v>27</v>
      </c>
      <c r="O414" s="1200"/>
      <c r="P414" s="1146" t="s">
        <v>429</v>
      </c>
      <c r="Q414" s="1226">
        <f>Q415</f>
        <v>350000000</v>
      </c>
      <c r="R414" s="1113"/>
      <c r="V414" s="354"/>
    </row>
    <row r="415" spans="2:22" s="54" customFormat="1" ht="16.5" hidden="1" customHeight="1">
      <c r="B415" s="1272"/>
      <c r="C415" s="1223"/>
      <c r="D415" s="1224"/>
      <c r="E415" s="1224"/>
      <c r="F415" s="155"/>
      <c r="G415" s="155"/>
      <c r="H415" s="1237" t="s">
        <v>68</v>
      </c>
      <c r="I415" s="1238" t="s">
        <v>732</v>
      </c>
      <c r="J415" s="1192"/>
      <c r="K415" s="1239"/>
      <c r="L415" s="1194"/>
      <c r="M415" s="1195">
        <v>300000000</v>
      </c>
      <c r="N415" s="1240"/>
      <c r="O415" s="1197"/>
      <c r="P415" s="1194"/>
      <c r="Q415" s="1241">
        <v>350000000</v>
      </c>
      <c r="R415" s="1113"/>
      <c r="V415" s="354"/>
    </row>
    <row r="416" spans="2:22" ht="9" customHeight="1">
      <c r="C416" s="1248"/>
      <c r="D416" s="1249"/>
      <c r="E416" s="1249"/>
      <c r="F416" s="929"/>
      <c r="G416" s="929"/>
      <c r="H416" s="1250"/>
      <c r="I416" s="1251"/>
      <c r="J416" s="1046"/>
      <c r="K416" s="1252"/>
      <c r="L416" s="1210"/>
      <c r="M416" s="710"/>
      <c r="N416" s="1253"/>
      <c r="O416" s="1209"/>
      <c r="P416" s="1210"/>
      <c r="Q416" s="760"/>
      <c r="R416" s="1051"/>
      <c r="V416" s="618"/>
    </row>
    <row r="417" spans="2:22" s="29" customFormat="1" ht="36.75" customHeight="1">
      <c r="B417" s="1272"/>
      <c r="C417" s="714">
        <v>1</v>
      </c>
      <c r="D417" s="65" t="s">
        <v>19</v>
      </c>
      <c r="E417" s="715" t="s">
        <v>32</v>
      </c>
      <c r="F417" s="244">
        <v>23</v>
      </c>
      <c r="G417" s="1425" t="s">
        <v>733</v>
      </c>
      <c r="H417" s="1426"/>
      <c r="I417" s="1427"/>
      <c r="J417" s="619" t="s">
        <v>734</v>
      </c>
      <c r="K417" s="181"/>
      <c r="L417" s="1141"/>
      <c r="M417" s="717">
        <f>M418</f>
        <v>336600000</v>
      </c>
      <c r="N417" s="718"/>
      <c r="O417" s="1254"/>
      <c r="P417" s="1141"/>
      <c r="Q417" s="840">
        <f>Q418</f>
        <v>630000000</v>
      </c>
      <c r="R417" s="1143"/>
      <c r="V417" s="354"/>
    </row>
    <row r="418" spans="2:22" s="54" customFormat="1" ht="31.5" customHeight="1">
      <c r="B418" s="1272"/>
      <c r="C418" s="183" t="s">
        <v>19</v>
      </c>
      <c r="D418" s="211" t="s">
        <v>735</v>
      </c>
      <c r="E418" s="211" t="s">
        <v>19</v>
      </c>
      <c r="F418" s="186">
        <v>23</v>
      </c>
      <c r="G418" s="186" t="s">
        <v>736</v>
      </c>
      <c r="H418" s="1417" t="s">
        <v>737</v>
      </c>
      <c r="I418" s="1418"/>
      <c r="J418" s="767" t="s">
        <v>734</v>
      </c>
      <c r="K418" s="1255" t="s">
        <v>64</v>
      </c>
      <c r="L418" s="1256">
        <v>1</v>
      </c>
      <c r="M418" s="1231">
        <v>336600000</v>
      </c>
      <c r="N418" s="1232" t="s">
        <v>27</v>
      </c>
      <c r="O418" s="1257"/>
      <c r="P418" s="1256">
        <v>1</v>
      </c>
      <c r="Q418" s="1258">
        <v>630000000</v>
      </c>
      <c r="R418" s="724" t="s">
        <v>414</v>
      </c>
      <c r="V418" s="354"/>
    </row>
    <row r="419" spans="2:22" ht="7.5" customHeight="1" thickBot="1">
      <c r="C419" s="1259"/>
      <c r="D419" s="1260"/>
      <c r="E419" s="1260"/>
      <c r="F419" s="1261"/>
      <c r="G419" s="1261"/>
      <c r="H419" s="1262"/>
      <c r="I419" s="1263"/>
      <c r="J419" s="1264"/>
      <c r="K419" s="1264"/>
      <c r="L419" s="1265"/>
      <c r="M419" s="1266"/>
      <c r="N419" s="1267"/>
      <c r="O419" s="1268"/>
      <c r="P419" s="1265"/>
      <c r="Q419" s="1269"/>
      <c r="R419" s="1268"/>
    </row>
    <row r="420" spans="2:22" ht="16.5" thickTop="1">
      <c r="R420" s="7"/>
    </row>
    <row r="421" spans="2:22">
      <c r="M421" s="8">
        <f>M411+M401+M383</f>
        <v>12000000000</v>
      </c>
    </row>
  </sheetData>
  <mergeCells count="199">
    <mergeCell ref="H418:I418"/>
    <mergeCell ref="H409:I409"/>
    <mergeCell ref="G411:I411"/>
    <mergeCell ref="H412:I412"/>
    <mergeCell ref="H413:I413"/>
    <mergeCell ref="H414:I414"/>
    <mergeCell ref="G417:I417"/>
    <mergeCell ref="H399:I399"/>
    <mergeCell ref="G401:I401"/>
    <mergeCell ref="H402:I402"/>
    <mergeCell ref="H403:I403"/>
    <mergeCell ref="H404:I404"/>
    <mergeCell ref="H405:I405"/>
    <mergeCell ref="H384:I384"/>
    <mergeCell ref="H386:I386"/>
    <mergeCell ref="H389:I389"/>
    <mergeCell ref="H392:I392"/>
    <mergeCell ref="H394:I394"/>
    <mergeCell ref="H397:I397"/>
    <mergeCell ref="H378:I378"/>
    <mergeCell ref="H379:I379"/>
    <mergeCell ref="H380:I380"/>
    <mergeCell ref="H381:I381"/>
    <mergeCell ref="H382:I382"/>
    <mergeCell ref="G383:I383"/>
    <mergeCell ref="H371:I371"/>
    <mergeCell ref="G373:I373"/>
    <mergeCell ref="H374:I374"/>
    <mergeCell ref="H375:I375"/>
    <mergeCell ref="H376:I376"/>
    <mergeCell ref="H377:I377"/>
    <mergeCell ref="H365:I365"/>
    <mergeCell ref="H366:I366"/>
    <mergeCell ref="H367:I367"/>
    <mergeCell ref="H368:I368"/>
    <mergeCell ref="H369:I369"/>
    <mergeCell ref="H370:I370"/>
    <mergeCell ref="H351:I351"/>
    <mergeCell ref="G354:I354"/>
    <mergeCell ref="H355:I355"/>
    <mergeCell ref="H361:I361"/>
    <mergeCell ref="G363:I363"/>
    <mergeCell ref="H364:I364"/>
    <mergeCell ref="H345:I345"/>
    <mergeCell ref="H346:I346"/>
    <mergeCell ref="G347:I347"/>
    <mergeCell ref="H348:I348"/>
    <mergeCell ref="H349:I349"/>
    <mergeCell ref="H350:I350"/>
    <mergeCell ref="H339:I339"/>
    <mergeCell ref="H340:I340"/>
    <mergeCell ref="H341:I341"/>
    <mergeCell ref="H342:I342"/>
    <mergeCell ref="H343:I343"/>
    <mergeCell ref="H344:I344"/>
    <mergeCell ref="H329:I329"/>
    <mergeCell ref="H332:I332"/>
    <mergeCell ref="H334:I334"/>
    <mergeCell ref="H335:I335"/>
    <mergeCell ref="H336:I336"/>
    <mergeCell ref="H338:I338"/>
    <mergeCell ref="H307:I307"/>
    <mergeCell ref="H315:I315"/>
    <mergeCell ref="H319:I319"/>
    <mergeCell ref="H323:I323"/>
    <mergeCell ref="H326:I326"/>
    <mergeCell ref="H328:I328"/>
    <mergeCell ref="H287:I287"/>
    <mergeCell ref="H292:I292"/>
    <mergeCell ref="H295:I295"/>
    <mergeCell ref="H298:I298"/>
    <mergeCell ref="H301:I301"/>
    <mergeCell ref="H304:I304"/>
    <mergeCell ref="H256:I256"/>
    <mergeCell ref="G267:I267"/>
    <mergeCell ref="H268:I268"/>
    <mergeCell ref="H274:I274"/>
    <mergeCell ref="H279:I279"/>
    <mergeCell ref="H284:I284"/>
    <mergeCell ref="H238:I238"/>
    <mergeCell ref="H239:I239"/>
    <mergeCell ref="H243:I243"/>
    <mergeCell ref="H246:I246"/>
    <mergeCell ref="H248:I248"/>
    <mergeCell ref="H249:I249"/>
    <mergeCell ref="G228:I228"/>
    <mergeCell ref="H229:I229"/>
    <mergeCell ref="H230:I230"/>
    <mergeCell ref="H235:I235"/>
    <mergeCell ref="H236:I236"/>
    <mergeCell ref="G237:I237"/>
    <mergeCell ref="H223:I223"/>
    <mergeCell ref="H219:I219"/>
    <mergeCell ref="H217:I217"/>
    <mergeCell ref="H218:I218"/>
    <mergeCell ref="H227:I227"/>
    <mergeCell ref="H212:I212"/>
    <mergeCell ref="H214:I214"/>
    <mergeCell ref="H215:I215"/>
    <mergeCell ref="H220:I220"/>
    <mergeCell ref="H221:I221"/>
    <mergeCell ref="H222:I222"/>
    <mergeCell ref="H206:I206"/>
    <mergeCell ref="H207:I207"/>
    <mergeCell ref="H208:I208"/>
    <mergeCell ref="H209:I209"/>
    <mergeCell ref="H210:I210"/>
    <mergeCell ref="H211:I211"/>
    <mergeCell ref="H216:I216"/>
    <mergeCell ref="H193:I193"/>
    <mergeCell ref="G199:I199"/>
    <mergeCell ref="H200:I200"/>
    <mergeCell ref="H201:I201"/>
    <mergeCell ref="H203:I203"/>
    <mergeCell ref="H204:I204"/>
    <mergeCell ref="H156:I156"/>
    <mergeCell ref="H165:I165"/>
    <mergeCell ref="H167:I167"/>
    <mergeCell ref="H169:I169"/>
    <mergeCell ref="H171:I171"/>
    <mergeCell ref="H177:I177"/>
    <mergeCell ref="H108:I108"/>
    <mergeCell ref="H114:I114"/>
    <mergeCell ref="H119:I119"/>
    <mergeCell ref="H133:I133"/>
    <mergeCell ref="H146:I146"/>
    <mergeCell ref="H151:I151"/>
    <mergeCell ref="H82:I82"/>
    <mergeCell ref="H83:I83"/>
    <mergeCell ref="H84:I84"/>
    <mergeCell ref="H85:I85"/>
    <mergeCell ref="H93:I93"/>
    <mergeCell ref="H107:I107"/>
    <mergeCell ref="G60:I60"/>
    <mergeCell ref="H61:I61"/>
    <mergeCell ref="H62:I62"/>
    <mergeCell ref="H66:I66"/>
    <mergeCell ref="H72:I72"/>
    <mergeCell ref="H76:I76"/>
    <mergeCell ref="G53:I53"/>
    <mergeCell ref="G54:I54"/>
    <mergeCell ref="G55:I55"/>
    <mergeCell ref="G56:I56"/>
    <mergeCell ref="G57:I57"/>
    <mergeCell ref="F59:L59"/>
    <mergeCell ref="G47:I47"/>
    <mergeCell ref="G48:I48"/>
    <mergeCell ref="F49:I49"/>
    <mergeCell ref="G50:I50"/>
    <mergeCell ref="G51:I51"/>
    <mergeCell ref="F52:I52"/>
    <mergeCell ref="G41:I41"/>
    <mergeCell ref="G42:I42"/>
    <mergeCell ref="G43:I43"/>
    <mergeCell ref="G44:I44"/>
    <mergeCell ref="H45:I45"/>
    <mergeCell ref="F46:I46"/>
    <mergeCell ref="H35:I35"/>
    <mergeCell ref="H36:I36"/>
    <mergeCell ref="G37:I37"/>
    <mergeCell ref="H38:I38"/>
    <mergeCell ref="H39:I39"/>
    <mergeCell ref="H40:I40"/>
    <mergeCell ref="G29:I29"/>
    <mergeCell ref="G30:I30"/>
    <mergeCell ref="G31:I31"/>
    <mergeCell ref="G32:I32"/>
    <mergeCell ref="H33:I33"/>
    <mergeCell ref="H34:I34"/>
    <mergeCell ref="G23:I23"/>
    <mergeCell ref="G24:I24"/>
    <mergeCell ref="H26:I26"/>
    <mergeCell ref="F27:I27"/>
    <mergeCell ref="G28:I28"/>
    <mergeCell ref="G16:I16"/>
    <mergeCell ref="G17:I17"/>
    <mergeCell ref="G18:I18"/>
    <mergeCell ref="G19:I19"/>
    <mergeCell ref="G20:I20"/>
    <mergeCell ref="G21:I21"/>
    <mergeCell ref="F12:I12"/>
    <mergeCell ref="E13:L13"/>
    <mergeCell ref="F14:I14"/>
    <mergeCell ref="G15:I15"/>
    <mergeCell ref="C9:G10"/>
    <mergeCell ref="H9:I10"/>
    <mergeCell ref="J9:J10"/>
    <mergeCell ref="K9:N9"/>
    <mergeCell ref="G22:I22"/>
    <mergeCell ref="O9:O10"/>
    <mergeCell ref="P9:Q9"/>
    <mergeCell ref="C2:Q2"/>
    <mergeCell ref="C3:R3"/>
    <mergeCell ref="C4:R4"/>
    <mergeCell ref="C5:R5"/>
    <mergeCell ref="C7:D7"/>
    <mergeCell ref="E7:I7"/>
    <mergeCell ref="C11:G11"/>
    <mergeCell ref="H11:I11"/>
  </mergeCells>
  <printOptions horizontalCentered="1"/>
  <pageMargins left="0.78740157480314965" right="0.31496062992125984" top="0.39370078740157483" bottom="0.39370078740157483" header="0" footer="0"/>
  <pageSetup paperSize="5" scale="57" fitToHeight="0" orientation="landscape" useFirstPageNumber="1" horizontalDpi="4294967293" verticalDpi="4294967293" r:id="rId1"/>
  <headerFooter>
    <oddFooter>&amp;L&amp;"Cambria,Italic"&amp;7&amp;K05+037&amp;F / &amp;A&amp;C&amp;"Cambria,Italic"&amp;7&amp;K04-022Hal &amp;P dari &amp;N&amp;R&amp;"-,Italic"&amp;7&amp;K09-023&amp;D / &amp;T</oddFooter>
  </headerFooter>
  <rowBreaks count="1" manualBreakCount="1">
    <brk id="139" min="1" max="16" man="1"/>
  </rowBreaks>
  <colBreaks count="1" manualBreakCount="1">
    <brk id="14" min="1" max="40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RENJA 2018</vt:lpstr>
      <vt:lpstr>'RENJA 2018'!Print_Area</vt:lpstr>
      <vt:lpstr>'RENJA 2018'!Print_Titles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Aulisa</dc:creator>
  <cp:lastModifiedBy>Aulisa</cp:lastModifiedBy>
  <cp:lastPrinted>2017-07-20T01:04:23Z</cp:lastPrinted>
  <dcterms:created xsi:type="dcterms:W3CDTF">2017-07-17T08:34:52Z</dcterms:created>
  <dcterms:modified xsi:type="dcterms:W3CDTF">2017-07-20T01:11:27Z</dcterms:modified>
</cp:coreProperties>
</file>